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ZABETH\Desktop\hydro incl corp expenses\"/>
    </mc:Choice>
  </mc:AlternateContent>
  <xr:revisionPtr revIDLastSave="0" documentId="13_ncr:1_{9E8284E5-DB6E-4D29-8581-09DDABDD2925}" xr6:coauthVersionLast="36" xr6:coauthVersionMax="36" xr10:uidLastSave="{00000000-0000-0000-0000-000000000000}"/>
  <bookViews>
    <workbookView xWindow="0" yWindow="0" windowWidth="28800" windowHeight="12105" activeTab="3" xr2:uid="{00000000-000D-0000-FFFF-FFFF00000000}"/>
  </bookViews>
  <sheets>
    <sheet name="Annexure-III " sheetId="52" r:id="rId1"/>
    <sheet name="Annexure-IV" sheetId="12" r:id="rId2"/>
    <sheet name="Annexure-VII" sheetId="55" r:id="rId3"/>
    <sheet name="Annexure-VIII(O&amp;M)" sheetId="56" r:id="rId4"/>
    <sheet name="Annexure-XIX" sheetId="54" r:id="rId5"/>
  </sheets>
  <externalReferences>
    <externalReference r:id="rId6"/>
  </externalReferences>
  <definedNames>
    <definedName name="DATA1" localSheetId="0">#REF!</definedName>
    <definedName name="DATA1" localSheetId="4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_xlnm.Print_Area" localSheetId="0">'Annexure-III '!$A$1:$J$114</definedName>
    <definedName name="TEST1" localSheetId="0">#REF!</definedName>
    <definedName name="TEST1" localSheetId="4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91029"/>
</workbook>
</file>

<file path=xl/calcChain.xml><?xml version="1.0" encoding="utf-8"?>
<calcChain xmlns="http://schemas.openxmlformats.org/spreadsheetml/2006/main">
  <c r="H51" i="56" l="1"/>
  <c r="G51" i="56"/>
  <c r="F51" i="56"/>
  <c r="E51" i="56"/>
  <c r="D51" i="56"/>
  <c r="V30" i="54" l="1"/>
  <c r="V15" i="54"/>
  <c r="G31" i="55" l="1"/>
  <c r="F31" i="55"/>
  <c r="E31" i="55"/>
  <c r="D31" i="55"/>
  <c r="C31" i="55"/>
  <c r="G22" i="55"/>
  <c r="F22" i="55"/>
  <c r="E22" i="55"/>
  <c r="D22" i="55"/>
  <c r="C22" i="55"/>
  <c r="G11" i="55"/>
  <c r="F11" i="55"/>
  <c r="E11" i="55"/>
  <c r="C11" i="55"/>
  <c r="C36" i="55" s="1"/>
  <c r="C38" i="55" s="1"/>
  <c r="D11" i="55"/>
  <c r="D36" i="55" l="1"/>
  <c r="D38" i="55" s="1"/>
  <c r="F36" i="55"/>
  <c r="F38" i="55" s="1"/>
  <c r="G36" i="55"/>
  <c r="G38" i="55" s="1"/>
  <c r="E36" i="55"/>
  <c r="E38" i="55" s="1"/>
  <c r="H102" i="56"/>
  <c r="G102" i="56"/>
  <c r="F102" i="56"/>
  <c r="D102" i="56"/>
  <c r="H46" i="56"/>
  <c r="H43" i="56"/>
  <c r="G43" i="56"/>
  <c r="F43" i="56"/>
  <c r="D43" i="56"/>
  <c r="H25" i="56"/>
  <c r="G25" i="56"/>
  <c r="F25" i="56"/>
  <c r="D25" i="56"/>
  <c r="D48" i="56" l="1"/>
  <c r="D103" i="56" s="1"/>
  <c r="F48" i="56"/>
  <c r="F103" i="56" s="1"/>
  <c r="G48" i="56"/>
  <c r="H48" i="56"/>
  <c r="H103" i="56" s="1"/>
  <c r="E25" i="56"/>
  <c r="E102" i="56"/>
  <c r="E43" i="56"/>
  <c r="G103" i="56"/>
  <c r="E48" i="56" l="1"/>
  <c r="D105" i="56"/>
  <c r="G105" i="56"/>
  <c r="F105" i="56"/>
  <c r="H105" i="56"/>
  <c r="E103" i="56"/>
  <c r="E105" i="56" l="1"/>
  <c r="E15" i="54"/>
  <c r="F15" i="54"/>
  <c r="G15" i="54"/>
  <c r="H15" i="54"/>
  <c r="I15" i="54"/>
  <c r="J15" i="54"/>
  <c r="K15" i="54"/>
  <c r="L15" i="54"/>
  <c r="M15" i="54"/>
  <c r="N15" i="54"/>
  <c r="O15" i="54"/>
  <c r="P15" i="54"/>
  <c r="Q15" i="54"/>
  <c r="R15" i="54"/>
  <c r="S15" i="54"/>
  <c r="T15" i="54"/>
  <c r="U15" i="54"/>
  <c r="D15" i="54"/>
  <c r="H34" i="52" l="1"/>
  <c r="G34" i="52" l="1"/>
  <c r="I34" i="52"/>
  <c r="J34" i="52"/>
  <c r="F34" i="52"/>
  <c r="F35" i="52"/>
  <c r="G35" i="52"/>
  <c r="H35" i="52"/>
  <c r="I35" i="52"/>
  <c r="J35" i="52"/>
  <c r="I114" i="52" l="1"/>
  <c r="E30" i="54" l="1"/>
  <c r="F30" i="54"/>
  <c r="G30" i="54"/>
  <c r="H30" i="54"/>
  <c r="I30" i="54"/>
  <c r="J30" i="54"/>
  <c r="K30" i="54"/>
  <c r="L30" i="54"/>
  <c r="M30" i="54"/>
  <c r="N30" i="54"/>
  <c r="O30" i="54"/>
  <c r="P30" i="54"/>
  <c r="Q30" i="54"/>
  <c r="R30" i="54"/>
  <c r="S30" i="54"/>
  <c r="T30" i="54"/>
  <c r="U30" i="54"/>
  <c r="D30" i="54"/>
  <c r="I69" i="52" l="1"/>
</calcChain>
</file>

<file path=xl/sharedStrings.xml><?xml version="1.0" encoding="utf-8"?>
<sst xmlns="http://schemas.openxmlformats.org/spreadsheetml/2006/main" count="1387" uniqueCount="399">
  <si>
    <t>MT</t>
  </si>
  <si>
    <t>%</t>
  </si>
  <si>
    <t>Date of Commercial Operation - Unit Wise</t>
  </si>
  <si>
    <t>2017-18</t>
  </si>
  <si>
    <t>2018-19</t>
  </si>
  <si>
    <t>2019-20</t>
  </si>
  <si>
    <t>2020-21</t>
  </si>
  <si>
    <t>2021-22</t>
  </si>
  <si>
    <t>Effective COD</t>
  </si>
  <si>
    <t>Particulars</t>
  </si>
  <si>
    <t>Units</t>
  </si>
  <si>
    <t>Month</t>
  </si>
  <si>
    <t>MW</t>
  </si>
  <si>
    <t>(Rs. Lakhs)</t>
  </si>
  <si>
    <t>MU</t>
  </si>
  <si>
    <t>Total</t>
  </si>
  <si>
    <t>(Days)</t>
  </si>
  <si>
    <t>April</t>
  </si>
  <si>
    <t>October</t>
  </si>
  <si>
    <t>May</t>
  </si>
  <si>
    <t>November</t>
  </si>
  <si>
    <t>June</t>
  </si>
  <si>
    <t>December</t>
  </si>
  <si>
    <t>July</t>
  </si>
  <si>
    <t>January</t>
  </si>
  <si>
    <t>August</t>
  </si>
  <si>
    <t>February</t>
  </si>
  <si>
    <t>September</t>
  </si>
  <si>
    <t>March</t>
  </si>
  <si>
    <t>Annexure –IV</t>
  </si>
  <si>
    <t>Plant Availability Factor Achieved  (%)</t>
  </si>
  <si>
    <t>Reasons for shortfall in PAF achieved vis-a-vis NAPAF</t>
  </si>
  <si>
    <t>Annual</t>
  </si>
  <si>
    <t>Plant Load Factor Achieved  (%)</t>
  </si>
  <si>
    <t>Reasons for shortfall in PLF achieved vis-a-vis Target PLF</t>
  </si>
  <si>
    <t>Unit</t>
  </si>
  <si>
    <t>Note:</t>
  </si>
  <si>
    <t>Stage</t>
  </si>
  <si>
    <t>SH 1/3</t>
  </si>
  <si>
    <r>
      <rPr>
        <sz val="10"/>
        <rFont val="Times New Roman"/>
        <family val="1"/>
      </rPr>
      <t>Name of Company</t>
    </r>
  </si>
  <si>
    <r>
      <rPr>
        <sz val="10"/>
        <rFont val="Times New Roman"/>
        <family val="1"/>
      </rPr>
      <t>Name of Station</t>
    </r>
  </si>
  <si>
    <t>Installed Capacity and Configuration</t>
  </si>
  <si>
    <t>(MW)</t>
  </si>
  <si>
    <r>
      <rPr>
        <sz val="10"/>
        <rFont val="Times New Roman"/>
        <family val="1"/>
      </rPr>
      <t>Station Location</t>
    </r>
  </si>
  <si>
    <r>
      <rPr>
        <sz val="10"/>
        <rFont val="Times New Roman"/>
        <family val="1"/>
      </rPr>
      <t>Type of Excitation System</t>
    </r>
  </si>
  <si>
    <r>
      <rPr>
        <sz val="10"/>
        <rFont val="Times New Roman"/>
        <family val="1"/>
      </rPr>
      <t>Live Storage Capacity</t>
    </r>
  </si>
  <si>
    <t>(Million Cubic)</t>
  </si>
  <si>
    <r>
      <rPr>
        <sz val="10"/>
        <rFont val="Times New Roman"/>
        <family val="1"/>
      </rPr>
      <t>Rated Head</t>
    </r>
  </si>
  <si>
    <t>Metres</t>
  </si>
  <si>
    <t>Head at Full Reservoir Level (FRL)</t>
  </si>
  <si>
    <t>Head at Minimum Draw down Level (MDDL)</t>
  </si>
  <si>
    <r>
      <rPr>
        <sz val="10"/>
        <rFont val="Times New Roman"/>
        <family val="1"/>
      </rPr>
      <t>MW Capability at FRL</t>
    </r>
  </si>
  <si>
    <r>
      <rPr>
        <sz val="10"/>
        <rFont val="Times New Roman"/>
        <family val="1"/>
      </rPr>
      <t>MW Capability at MDDL</t>
    </r>
  </si>
  <si>
    <r>
      <rPr>
        <b/>
        <sz val="10"/>
        <rFont val="Times New Roman"/>
        <family val="1"/>
      </rPr>
      <t>Cost of spares :</t>
    </r>
  </si>
  <si>
    <t>Cost  of  spares  capitalized  in books of accounts</t>
  </si>
  <si>
    <t>Cost of spares included in the capital cost for the purpose of tariff</t>
  </si>
  <si>
    <r>
      <rPr>
        <b/>
        <sz val="10"/>
        <rFont val="Times New Roman"/>
        <family val="1"/>
      </rPr>
      <t>Period</t>
    </r>
  </si>
  <si>
    <r>
      <rPr>
        <b/>
        <sz val="10"/>
        <rFont val="Times New Roman"/>
        <family val="1"/>
      </rPr>
      <t>Generation :</t>
    </r>
  </si>
  <si>
    <r>
      <rPr>
        <sz val="10"/>
        <rFont val="Times New Roman"/>
        <family val="1"/>
      </rPr>
      <t>Actual   Gross   Generation   at Generator Terminals</t>
    </r>
  </si>
  <si>
    <t>(MU)</t>
  </si>
  <si>
    <r>
      <rPr>
        <sz val="10"/>
        <rFont val="Times New Roman"/>
        <family val="1"/>
      </rPr>
      <t>Actual Net Generation Ex-bus including free power</t>
    </r>
  </si>
  <si>
    <r>
      <rPr>
        <sz val="10"/>
        <rFont val="Times New Roman"/>
        <family val="1"/>
      </rPr>
      <t>Scheduled  generation  Ex-bus including free power</t>
    </r>
  </si>
  <si>
    <r>
      <rPr>
        <sz val="10"/>
        <rFont val="Times New Roman"/>
        <family val="1"/>
      </rPr>
      <t>Actual Auxiliary Energy Consumption excluding colony consumption</t>
    </r>
  </si>
  <si>
    <r>
      <rPr>
        <sz val="10"/>
        <rFont val="Times New Roman"/>
        <family val="1"/>
      </rPr>
      <t>Average    Declared    Capacity (DC) during the year</t>
    </r>
  </si>
  <si>
    <t xml:space="preserve">Actual Declared Capacity </t>
  </si>
  <si>
    <t>Deemed Declared Capacity</t>
  </si>
  <si>
    <t>Actual energy supplied to beneficiaries</t>
  </si>
  <si>
    <t>Actual energy supplied in DSM</t>
  </si>
  <si>
    <t>Actual energy supplied in exchange</t>
  </si>
  <si>
    <t>Within the control of generator</t>
  </si>
  <si>
    <t>Beyond the control of generator</t>
  </si>
  <si>
    <t>Shortfall in energy claimed / allowed</t>
  </si>
  <si>
    <t>Month wise Design Energy (Existing)                     Annexure-III contd.      SH 2/3</t>
  </si>
  <si>
    <t>Period</t>
  </si>
  <si>
    <t>Design Energy as approved by CEA (MU)</t>
  </si>
  <si>
    <t>1-10</t>
  </si>
  <si>
    <t>11-20</t>
  </si>
  <si>
    <t>21-30</t>
  </si>
  <si>
    <t>21-31</t>
  </si>
  <si>
    <t>21-28</t>
  </si>
  <si>
    <t>Storage Hydro plants shall also furnish actual monthly average peaking generation in MW achieved during the period 2017-18 to 2021-22 against the monthly average peaking capability approved by CEA as per following format:</t>
  </si>
  <si>
    <t>Expected  Avg.  of  daily 3-hour peaking capacity as approved by CEA</t>
  </si>
  <si>
    <t>Actual monthly average of daily 3-hour peaking (MW) for the period 2017-18 to 2021-22</t>
  </si>
  <si>
    <t>Annexure III contd</t>
  </si>
  <si>
    <t>SH 3/3</t>
  </si>
  <si>
    <t>List of beneficiaries/customers along with allocation by GoI including (allocation of unallocated share) / capacity as contracted should also be furnished separately for each generating station.</t>
  </si>
  <si>
    <t xml:space="preserve"> Declared Capacity should be as per Regulation CERC Tariff Regulations including month wise information may be furnished.</t>
  </si>
  <si>
    <t>Any  relevant  point  or  a  specific  fact  having  bearing  on  performance  or  operating parameters may also be highlighted or brought to the notice of the Commission.</t>
  </si>
  <si>
    <t>Rs. Lakh</t>
  </si>
  <si>
    <t>Name of Utility:</t>
  </si>
  <si>
    <t>Name of Generating Station:</t>
  </si>
  <si>
    <t>Station Configuration:</t>
  </si>
  <si>
    <t>Capacity (MW):</t>
  </si>
  <si>
    <t>Plant  Availability  Factor (PAF)</t>
  </si>
  <si>
    <t>Plant Load Factors (PLF)</t>
  </si>
  <si>
    <t>Scheduled Generation</t>
  </si>
  <si>
    <t>Actual Generation (ex-bus)</t>
  </si>
  <si>
    <t xml:space="preserve">Actual energy supplied to beneficiaries (Long Term, Medium Term and Short Term) </t>
  </si>
  <si>
    <t>Quantum of coal consumption</t>
  </si>
  <si>
    <t>Value of coal</t>
  </si>
  <si>
    <t>Specific Coal Consumption</t>
  </si>
  <si>
    <t>kg/kWh</t>
  </si>
  <si>
    <t xml:space="preserve">Gross Calorific Value of Coal </t>
  </si>
  <si>
    <t>(Kcal/ Kg)</t>
  </si>
  <si>
    <t xml:space="preserve">Heat Contribution of Coal </t>
  </si>
  <si>
    <t>(Kcal/ kWh)</t>
  </si>
  <si>
    <t>(Rs./kWh)</t>
  </si>
  <si>
    <t xml:space="preserve">Quantum of Oil Consumption 
</t>
  </si>
  <si>
    <t>(KL)</t>
  </si>
  <si>
    <t xml:space="preserve">Value of Oil </t>
  </si>
  <si>
    <t>(Rs. lakh)</t>
  </si>
  <si>
    <t xml:space="preserve">Gross calorific value of oil </t>
  </si>
  <si>
    <t>(kcal/lit)</t>
  </si>
  <si>
    <t xml:space="preserve">Specific  Oil  Consumption </t>
  </si>
  <si>
    <t>(ml/kWh)</t>
  </si>
  <si>
    <t>Cost Of Specific Oil Consumption –
Finally admitted by CERC</t>
  </si>
  <si>
    <t xml:space="preserve">Heat  Contribution  of  Oil </t>
  </si>
  <si>
    <t xml:space="preserve">Station Heat Rate </t>
  </si>
  <si>
    <t xml:space="preserve">Auxiliary  Energy Consumption </t>
  </si>
  <si>
    <t>(%)</t>
  </si>
  <si>
    <t xml:space="preserve">Debt at the end of the year </t>
  </si>
  <si>
    <t>(Rs. Crore)</t>
  </si>
  <si>
    <t>Equity - Average</t>
  </si>
  <si>
    <t>Working  Capital – finally admitted by CERC</t>
  </si>
  <si>
    <t>Capital cost – finally admitted by CERC</t>
  </si>
  <si>
    <t>(a)  Return  on  equity  – post  tax
(admitted by CERC upto 2009) and Pre Tax post 2009</t>
  </si>
  <si>
    <t>Absolute value</t>
  </si>
  <si>
    <t xml:space="preserve">Rate </t>
  </si>
  <si>
    <t>(b) interest on Loan</t>
  </si>
  <si>
    <t>Rate –  Weighted Average Rate</t>
  </si>
  <si>
    <t>AAD</t>
  </si>
  <si>
    <t>Rate</t>
  </si>
  <si>
    <t>(d) Interest on working Capital</t>
  </si>
  <si>
    <t>(e)  Operation  and maintenance cost (finally admitted by
CERC)</t>
  </si>
  <si>
    <t>(f) Compensation Allowances</t>
  </si>
  <si>
    <t>(g) Special Allowance</t>
  </si>
  <si>
    <t xml:space="preserve">h) Supplementary Tariff - Emission Control </t>
  </si>
  <si>
    <t>i) Ash Utilisation Expenses</t>
  </si>
  <si>
    <t xml:space="preserve">AFC </t>
  </si>
  <si>
    <t>(Rs./ kWh)</t>
  </si>
  <si>
    <t xml:space="preserve">Energy Charge </t>
  </si>
  <si>
    <t>Supplemental Energy Charges - Emission Control</t>
  </si>
  <si>
    <t xml:space="preserve">Total tariff </t>
  </si>
  <si>
    <t>(Rs. kWh)</t>
  </si>
  <si>
    <t>Revenue  realisation before  tax</t>
  </si>
  <si>
    <t xml:space="preserve">Revenue realisation after tax </t>
  </si>
  <si>
    <t xml:space="preserve">Profit/ loss </t>
  </si>
  <si>
    <t xml:space="preserve">DSM Generation </t>
  </si>
  <si>
    <t xml:space="preserve">DSM Rate </t>
  </si>
  <si>
    <t>(Rs/kWh)</t>
  </si>
  <si>
    <t xml:space="preserve">Revenue from DSM </t>
  </si>
  <si>
    <t>Compensation received for operation below NAPAF</t>
  </si>
  <si>
    <t>Part load Compensation received from beneficiriaes</t>
  </si>
  <si>
    <t>Amount received from SCED</t>
  </si>
  <si>
    <t>(Rs Crore)</t>
  </si>
  <si>
    <t>Generating Companies are required to submit data for all generating stations</t>
  </si>
  <si>
    <t xml:space="preserve">This is a general format. Plants of different fuel users have to fill the cells as applicable to them. 
</t>
  </si>
  <si>
    <t>Tariff for the Hydro may be understood as composite tariff.</t>
  </si>
  <si>
    <t>The data provided for the corresponding years need to mention as Actual or provisional.</t>
  </si>
  <si>
    <t>Data for each Unit and Stage is required to be submitted in additional sheets as per the format</t>
  </si>
  <si>
    <t>04.05.1984</t>
  </si>
  <si>
    <t>Surface</t>
  </si>
  <si>
    <t>Static Excitation system</t>
  </si>
  <si>
    <t>APM of 03/03/2017 to 26/04/2017. Penstock Repair from 17/05/2017 to 23/05/2017. Penstock Repair from 27-12-2017 to 04/04/2018. To restrict Umrong Reservoir water due to Puncture of Kopili Penstock from 07/10/2019 to 21/12/2019. APM &amp; inspection/repairing of water conductor system from 17/02/2020 to 04/11/2020. Repair of all Hydro Mechanical Gates and Head Race Tunnel from 10/01/2022 and subsequent to the inundation of the Power Station on 26/03/2022.</t>
  </si>
  <si>
    <t>Khandong Power Station (KhPS)</t>
  </si>
  <si>
    <t>NA</t>
  </si>
  <si>
    <t>50 (2 X 25 MW) Reservoir Based Hydro Based Power Station</t>
  </si>
  <si>
    <t>(2 X 25 MW) Reservoir Based Hydro Based Power Station</t>
  </si>
  <si>
    <t>North Eastern Electric Power Corporation Limited  (NEEPCO LTD.)</t>
  </si>
  <si>
    <t>Unit # 1</t>
  </si>
  <si>
    <t>Unit # 2</t>
  </si>
  <si>
    <t>04-May-1984 (50 MW)</t>
  </si>
  <si>
    <t>Annexure-XIX</t>
  </si>
  <si>
    <t>COD: (Effective)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</si>
  <si>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</si>
  <si>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</si>
  <si>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</si>
  <si>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</si>
  <si>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</si>
  <si>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</si>
  <si>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</si>
  <si>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</si>
  <si>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</si>
  <si>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</si>
  <si>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</si>
  <si>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</si>
  <si>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</si>
  <si>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Scheduled Energy (DC)</t>
  </si>
  <si>
    <t>Actual Generation (Gross)</t>
  </si>
  <si>
    <t>Cost Of Specific Coal Consumption      
– Finally admitted by CERC (Ex-Bus)</t>
  </si>
  <si>
    <t>Capacity Charges/ Annual
Fixed Cost (AFC)</t>
  </si>
  <si>
    <t>(c) Depreciation (finally allowed
by CERC)</t>
  </si>
  <si>
    <r>
      <rPr>
        <b/>
        <sz val="11"/>
        <rFont val="Times New Roman"/>
        <family val="1"/>
      </rPr>
      <t xml:space="preserve">PLANT AVAILABILITY/SCHEDULED PLANT LOAD FACTOR ACHIEVED
</t>
    </r>
    <r>
      <rPr>
        <sz val="11"/>
        <rFont val="Times New Roman"/>
        <family val="1"/>
      </rPr>
      <t>Generating company: North Eastern Electric Power Corporation Limited  (NEEPCO LTD.)
Name of Generating station: Khandong Power Station (KhPS)
Installed Capacity (MW) : 50
Normative Annual Plant Availability Factor (%)  approved by Commission : 69% up-to 2018-19 and 67% W.e.f. 2019-20</t>
    </r>
  </si>
  <si>
    <t>Annexure-III</t>
  </si>
  <si>
    <t>Under ground or Surface</t>
  </si>
  <si>
    <t>Actual  Energy  supplied to Colony from the station (Whole Kopili Hydro Power Plant)</t>
  </si>
  <si>
    <r>
      <t xml:space="preserve">Weighted Average duration of outages </t>
    </r>
    <r>
      <rPr>
        <b/>
        <sz val="10"/>
        <rFont val="Times New Roman"/>
        <family val="1"/>
      </rPr>
      <t>( Unit-wise details)</t>
    </r>
  </si>
  <si>
    <t>Scheduled outages</t>
  </si>
  <si>
    <t>Forced outages</t>
  </si>
  <si>
    <t>Cost    of    spares    actually consumed</t>
  </si>
  <si>
    <t>Average stock of spares</t>
  </si>
  <si>
    <t>Month wise Design Energy (Post R&amp;M) from 2022-23</t>
  </si>
  <si>
    <t>22.270% 25.232%</t>
  </si>
  <si>
    <t>-</t>
  </si>
  <si>
    <t>Medical expenses on superannuated employees</t>
  </si>
  <si>
    <t>Medical expenses on regular employees &amp; others</t>
  </si>
  <si>
    <t>Canteen expenses</t>
  </si>
  <si>
    <t>VII Pay Arrears Paid Pertaining to period prior to 2017-18</t>
  </si>
  <si>
    <t>Leave Encashment</t>
  </si>
  <si>
    <t>Books &amp; Periodicals</t>
  </si>
  <si>
    <t>Education expenses</t>
  </si>
  <si>
    <t>Insurance</t>
  </si>
  <si>
    <t>Miscellaneous Expenses</t>
  </si>
  <si>
    <t>Payment to auditors</t>
  </si>
  <si>
    <t>Filing fee</t>
  </si>
  <si>
    <t>CISF</t>
  </si>
  <si>
    <t>Year-wise audited actual O&amp;M expenses submitted for the period 2017-18 to 2021-22 should be clearly indicating the following</t>
  </si>
  <si>
    <t>(i) Explanation / Justification for year to year variation of more than (±) 10% in any head of O&amp;M expenses</t>
  </si>
  <si>
    <r>
      <t>(ii)</t>
    </r>
    <r>
      <rPr>
        <sz val="7"/>
        <color rgb="FF000000"/>
        <rFont val="Times New Roman"/>
        <family val="1"/>
      </rPr>
      <t> </t>
    </r>
    <r>
      <rPr>
        <sz val="10"/>
        <color rgb="FF000000"/>
        <rFont val="Times New Roman"/>
        <family val="1"/>
      </rPr>
      <t>Details of expenditure under the head "Others".</t>
    </r>
  </si>
  <si>
    <t>(iii) Details of the amount indicated under the head "Revenues/Recoveries"</t>
  </si>
  <si>
    <t>(iv) Details of arrears and prior period adjustments included in the data for the period 2017-18 to 2021-22, if any, pertaining to period prior to the year 2017-18 should be mentioned separately in the following format:</t>
  </si>
  <si>
    <t>Sl. No.</t>
  </si>
  <si>
    <t>Year during the period 2017-22 in which arrear/ prior period adjustments have been made</t>
  </si>
  <si>
    <t>Year to which this arrear and prior period adjustment pertains</t>
  </si>
  <si>
    <t>Amount of arrear/ prior period adjustment (Rs. in lakh)</t>
  </si>
  <si>
    <r>
      <t>(v)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Separately furnish the details of abnormal expenses, if any.</t>
    </r>
  </si>
  <si>
    <r>
      <t>(vi)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Future provisions pertaining to period beyond 2021-22 made in the employee cost or any other head during 2017-18 to 2021-22 towards wage revision/arrears or for any other reason shall be provided separately.</t>
    </r>
  </si>
  <si>
    <t>Annexure VIII</t>
  </si>
  <si>
    <t>Details of actual O&amp;M expenses (Common for Hydro /Thermal Generating Station)</t>
  </si>
  <si>
    <t xml:space="preserve">Sl. No. </t>
  </si>
  <si>
    <t>Item</t>
  </si>
  <si>
    <t>KHANDONG 50 MW</t>
  </si>
  <si>
    <t>Consumption of stores &amp; spares</t>
  </si>
  <si>
    <t>Repair &amp; Maintenance</t>
  </si>
  <si>
    <t xml:space="preserve"> Insurance</t>
  </si>
  <si>
    <t>Security</t>
  </si>
  <si>
    <t>Other than CISF</t>
  </si>
  <si>
    <t>Water Charges</t>
  </si>
  <si>
    <t>Administrative Expenses</t>
  </si>
  <si>
    <t>Rent</t>
  </si>
  <si>
    <t>Electricity charges</t>
  </si>
  <si>
    <t>Travelling &amp; Conveyance</t>
  </si>
  <si>
    <t>Communication Expenses</t>
  </si>
  <si>
    <t>Advertising</t>
  </si>
  <si>
    <t>Foundation Laying &amp; Inauguration</t>
  </si>
  <si>
    <t>Donation</t>
  </si>
  <si>
    <t>Entertainment</t>
  </si>
  <si>
    <t>Subtotal (Administrative Expenses)</t>
  </si>
  <si>
    <t>Employee Cost</t>
  </si>
  <si>
    <t xml:space="preserve">7.1.1 </t>
  </si>
  <si>
    <t>Salaries, Wages &amp; Allowances</t>
  </si>
  <si>
    <t>7.1.1.1</t>
  </si>
  <si>
    <t>Salaries, Wages &amp; Allowances (inluding loco pilots and man power associated with stone and metal picking charges and water pumping)</t>
  </si>
  <si>
    <t>7.1.1.2</t>
  </si>
  <si>
    <t>Salaries, Wages &amp; Allowances (Excluding loco pilots and man power associated with stone and metal picking charges and water pumping)</t>
  </si>
  <si>
    <t>7.1.1.3</t>
  </si>
  <si>
    <t>Loco pilots</t>
  </si>
  <si>
    <t>7.1.1.4</t>
  </si>
  <si>
    <t>Stone and metal picking</t>
  </si>
  <si>
    <t>7.1.1.5</t>
  </si>
  <si>
    <t>Water pumping</t>
  </si>
  <si>
    <t xml:space="preserve">7.1.2 </t>
  </si>
  <si>
    <t>Pension</t>
  </si>
  <si>
    <t xml:space="preserve">7.1.3 </t>
  </si>
  <si>
    <t>Gratuity</t>
  </si>
  <si>
    <t xml:space="preserve">7.1.4 </t>
  </si>
  <si>
    <t>Provident Fund</t>
  </si>
  <si>
    <t xml:space="preserve">7.1.5 </t>
  </si>
  <si>
    <t>Staff welfare expenses</t>
  </si>
  <si>
    <t>7.2.1</t>
  </si>
  <si>
    <t>7.2.2</t>
  </si>
  <si>
    <t>7.2.3 -</t>
  </si>
  <si>
    <t>Uniform/Livries &amp; safety equipment</t>
  </si>
  <si>
    <t>7.2.4 -</t>
  </si>
  <si>
    <t>Other staff welfare expenses</t>
  </si>
  <si>
    <t>Subtotal (Staff welfare Expenses)</t>
  </si>
  <si>
    <t>Productivity linked Incentive</t>
  </si>
  <si>
    <t xml:space="preserve"> Expenditure on VRS</t>
  </si>
  <si>
    <t>Ex-gratia</t>
  </si>
  <si>
    <t>Performance Related Pay(PRP)</t>
  </si>
  <si>
    <t>Sub Total (Employee Cost)</t>
  </si>
  <si>
    <t>Loss of Store</t>
  </si>
  <si>
    <t>Provisions</t>
  </si>
  <si>
    <t>Prior Period Expenses</t>
  </si>
  <si>
    <t>Corporate Office expenses allocation</t>
  </si>
  <si>
    <t>Others</t>
  </si>
  <si>
    <t>Rates &amp; Taxes</t>
  </si>
  <si>
    <t>Water cess</t>
  </si>
  <si>
    <t>Training &amp; recruitment expenses</t>
  </si>
  <si>
    <t>Tender Expenses</t>
  </si>
  <si>
    <t xml:space="preserve"> Guest house expenses</t>
  </si>
  <si>
    <t>Community Development Expenses</t>
  </si>
  <si>
    <t>12.7.1</t>
  </si>
  <si>
    <t>CSR activities</t>
  </si>
  <si>
    <t xml:space="preserve"> Ash utilisation expenses</t>
  </si>
  <si>
    <t>Professional Charges</t>
  </si>
  <si>
    <t>Legal expenses</t>
  </si>
  <si>
    <t>EDP Hire &amp; other charges</t>
  </si>
  <si>
    <t>Printing &amp; Stationery</t>
  </si>
  <si>
    <t>RLDC Fee &amp; Charges</t>
  </si>
  <si>
    <t>Brokerage &amp; Commission</t>
  </si>
  <si>
    <t xml:space="preserve"> Bank charges</t>
  </si>
  <si>
    <t>Claims/advances written off</t>
  </si>
  <si>
    <t>Hiring of vehicle</t>
  </si>
  <si>
    <t>Misc. Expenses</t>
  </si>
  <si>
    <t>(Break-up Of Misc.)</t>
  </si>
  <si>
    <t>12.20.1</t>
  </si>
  <si>
    <t>Horticulture</t>
  </si>
  <si>
    <t>12.20.2</t>
  </si>
  <si>
    <t>Transport- Vehicle Running exp.</t>
  </si>
  <si>
    <t>12.20.3</t>
  </si>
  <si>
    <t>Hire charges &amp; Operating Exp -Construction equipment</t>
  </si>
  <si>
    <t>12.20.4 -</t>
  </si>
  <si>
    <t>Tree Plantation exp.</t>
  </si>
  <si>
    <t>12.20.5 -</t>
  </si>
  <si>
    <t>R&amp;D expenses</t>
  </si>
  <si>
    <t xml:space="preserve">12.20.6 </t>
  </si>
  <si>
    <t>Other Vehicles</t>
  </si>
  <si>
    <t xml:space="preserve">12.20.7 </t>
  </si>
  <si>
    <t>Consumption-HSD/LDO-(Ind/Imp)-DG Set</t>
  </si>
  <si>
    <t xml:space="preserve">12.20.8 </t>
  </si>
  <si>
    <t>Exp/ Inc from Inv Diff</t>
  </si>
  <si>
    <t xml:space="preserve">12.20.9 </t>
  </si>
  <si>
    <t>Loss on sale of Investments</t>
  </si>
  <si>
    <t xml:space="preserve">12.20.10 </t>
  </si>
  <si>
    <t>Operating exp of diesel generating sets</t>
  </si>
  <si>
    <t xml:space="preserve">12.20.11 </t>
  </si>
  <si>
    <t>Furnishing Expenses</t>
  </si>
  <si>
    <t xml:space="preserve">12.20.12 </t>
  </si>
  <si>
    <t>Subscription to Trade and Other Association</t>
  </si>
  <si>
    <t xml:space="preserve">12.20.13 </t>
  </si>
  <si>
    <t>Hire Charges - Helicopter/Aircraft</t>
  </si>
  <si>
    <t xml:space="preserve">12.20.14 </t>
  </si>
  <si>
    <t>Visa &amp; Entry Permit Charges - Overseas</t>
  </si>
  <si>
    <t xml:space="preserve">12.20.15 </t>
  </si>
  <si>
    <t>FX Monitoring Terminal Expenses</t>
  </si>
  <si>
    <t>12.20.16</t>
  </si>
  <si>
    <t>Works/Conf.(Excl train R&amp;D CENPEEP)Earlier Non FBT</t>
  </si>
  <si>
    <t>12.20.17</t>
  </si>
  <si>
    <t>Workshop/Conf. Exp (train R&amp;D CENPEEP) Earlier FBT</t>
  </si>
  <si>
    <t xml:space="preserve">12.20.18 </t>
  </si>
  <si>
    <t>Hire charges - Office equipment</t>
  </si>
  <si>
    <t xml:space="preserve">12.20.19 </t>
  </si>
  <si>
    <t>Payment for health club etc</t>
  </si>
  <si>
    <t xml:space="preserve">12.20.20 </t>
  </si>
  <si>
    <t>Gifts liable for Fringe Benefit Tax</t>
  </si>
  <si>
    <t xml:space="preserve">12.20.21 </t>
  </si>
  <si>
    <t>Festival expenses liable Earlier (FBT)</t>
  </si>
  <si>
    <t xml:space="preserve">12.20.22 </t>
  </si>
  <si>
    <t xml:space="preserve">12.20.23 </t>
  </si>
  <si>
    <t>Rounding Off Difference</t>
  </si>
  <si>
    <t xml:space="preserve">12.20.24 </t>
  </si>
  <si>
    <t>Regional Power Committee Expenses</t>
  </si>
  <si>
    <t xml:space="preserve">12.20.25 </t>
  </si>
  <si>
    <t>Misc Exp. trf to CSR and IEDC</t>
  </si>
  <si>
    <t xml:space="preserve">12.20.26 </t>
  </si>
  <si>
    <t>Specify other sub head, if any. Swachh Bharat</t>
  </si>
  <si>
    <t>Sub Total (Others)</t>
  </si>
  <si>
    <t>(Total 1 to 12)</t>
  </si>
  <si>
    <t>Renenue/Recoveries</t>
  </si>
  <si>
    <t>Net Expenses</t>
  </si>
  <si>
    <t>Annexure-VII</t>
  </si>
  <si>
    <t>Details  of  operation  &amp;  Maintenance  expenses  (to  be  filled  by  each  Hydro  generating station)</t>
  </si>
  <si>
    <t>Name of Geeration Company:</t>
  </si>
  <si>
    <t>Name of the hydro-electric station:</t>
  </si>
  <si>
    <t>(A)</t>
  </si>
  <si>
    <t>Break up of O&amp;M expenses</t>
  </si>
  <si>
    <t>Repair and Maintenance</t>
  </si>
  <si>
    <t>For Dam , Intake, WCS, De- silting chamber</t>
  </si>
  <si>
    <t>For Power House  and all other works</t>
  </si>
  <si>
    <t>Sub-Total (Repair and Maintenance)</t>
  </si>
  <si>
    <t>Administrative expenses</t>
  </si>
  <si>
    <t>Traveling &amp; conveyance</t>
  </si>
  <si>
    <t>Telephone, Postage etc., Communication</t>
  </si>
  <si>
    <t>Advertisement</t>
  </si>
  <si>
    <t>Donations</t>
  </si>
  <si>
    <t>Sub-total (Admn expenses)</t>
  </si>
  <si>
    <t>Employee cost</t>
  </si>
  <si>
    <t>Salaries,wages &amp; allowances</t>
  </si>
  <si>
    <t>Productivity linked incentive</t>
  </si>
  <si>
    <t>Expenditure on VRS</t>
  </si>
  <si>
    <t>Performance related pay (PRP)</t>
  </si>
  <si>
    <t>Sub-total (Employee cost)</t>
  </si>
  <si>
    <t>Loss of stores</t>
  </si>
  <si>
    <t>Allocation of Corporate office expenses</t>
  </si>
  <si>
    <t>Other expenses (Specify items)</t>
  </si>
  <si>
    <t>Total  (1 to 10)</t>
  </si>
  <si>
    <t>Revenue/Recoveries, if any</t>
  </si>
  <si>
    <t>Net expenses</t>
  </si>
  <si>
    <r>
      <t xml:space="preserve">Capital spares consumed </t>
    </r>
    <r>
      <rPr>
        <b/>
        <sz val="10"/>
        <rFont val="Times New Roman"/>
        <family val="1"/>
      </rPr>
      <t xml:space="preserve">not included in  (A) (1) above and not claimed /allowed by Commission </t>
    </r>
    <r>
      <rPr>
        <sz val="10"/>
        <rFont val="Times New Roman"/>
        <family val="1"/>
      </rPr>
      <t>for capitalisation</t>
    </r>
  </si>
  <si>
    <t>Number of employees:</t>
  </si>
  <si>
    <t>Executives</t>
  </si>
  <si>
    <t>Non- Executives</t>
  </si>
  <si>
    <t>Corporate Office</t>
  </si>
  <si>
    <t>Man-MW ratio (Man/MW)</t>
  </si>
  <si>
    <t>Number of employees deployed in O&amp;M</t>
  </si>
  <si>
    <t>Non Executives</t>
  </si>
  <si>
    <t>2022-23</t>
  </si>
  <si>
    <t>Pro-forma for furnishing Actual annual performance/operational data for the Hydro Electric generating stations for the 5-year period from 2017-18 to 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</si>
</sst>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##0;###0"/>
    <numFmt numFmtId="165" formatCode="###0.0;###0.0"/>
    <numFmt numFmtId="166" formatCode="0.0"/>
    <numFmt numFmtId="167" formatCode="0.00000"/>
    <numFmt numFmtId="168" formatCode="0.000"/>
    <numFmt numFmtId="169" formatCode="0.0000"/>
    <numFmt numFmtId="170" formatCode="0.00_ "/>
    <numFmt numFmtId="171" formatCode="0.000000"/>
    <numFmt numFmtId="172" formatCode="dd/mmm/yyyy"/>
    <numFmt numFmtId="173" formatCode="0."/>
  </numFmts>
  <fonts count="3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u/>
      <sz val="10"/>
      <name val="Arial"/>
      <family val="2"/>
    </font>
    <font>
      <b/>
      <u/>
      <sz val="12"/>
      <name val="Times New Roman"/>
      <family val="1"/>
    </font>
    <font>
      <sz val="12"/>
      <name val="Times New Roman"/>
      <family val="1"/>
    </font>
    <font>
      <b/>
      <u/>
      <sz val="11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8.5"/>
      <name val="Arial"/>
      <family val="2"/>
    </font>
    <font>
      <sz val="10"/>
      <color rgb="FF000000"/>
      <name val="Times New Roman"/>
      <family val="2"/>
    </font>
    <font>
      <sz val="7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000000"/>
      <name val="Times New Roman"/>
      <family val="1"/>
    </font>
    <font>
      <b/>
      <sz val="10"/>
      <name val="Arial"/>
      <family val="2"/>
    </font>
    <font>
      <b/>
      <sz val="10"/>
      <color rgb="FF000000"/>
      <name val="Times New Roman"/>
      <family val="1"/>
    </font>
    <font>
      <sz val="8"/>
      <color theme="1"/>
      <name val="Times New Roman"/>
      <family val="1"/>
    </font>
    <font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0" fillId="0" borderId="0"/>
  </cellStyleXfs>
  <cellXfs count="289">
    <xf numFmtId="0" fontId="0" fillId="0" borderId="0" xfId="0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1" fillId="0" borderId="0" xfId="1" applyFont="1" applyAlignment="1">
      <alignment horizontal="left" vertical="top"/>
    </xf>
    <xf numFmtId="0" fontId="4" fillId="0" borderId="9" xfId="1" applyFont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top"/>
    </xf>
    <xf numFmtId="0" fontId="4" fillId="0" borderId="9" xfId="1" applyFont="1" applyBorder="1" applyAlignment="1">
      <alignment horizontal="left" vertical="top" wrapText="1"/>
    </xf>
    <xf numFmtId="0" fontId="4" fillId="0" borderId="9" xfId="1" applyFont="1" applyBorder="1" applyAlignment="1">
      <alignment vertical="top" wrapText="1"/>
    </xf>
    <xf numFmtId="0" fontId="13" fillId="0" borderId="9" xfId="1" applyFont="1" applyBorder="1" applyAlignment="1">
      <alignment vertical="top" wrapText="1"/>
    </xf>
    <xf numFmtId="0" fontId="14" fillId="0" borderId="0" xfId="1" applyFont="1" applyAlignment="1">
      <alignment horizontal="left" vertical="top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 wrapText="1"/>
    </xf>
    <xf numFmtId="0" fontId="15" fillId="0" borderId="0" xfId="1" applyFont="1" applyAlignment="1">
      <alignment vertical="top" wrapText="1"/>
    </xf>
    <xf numFmtId="0" fontId="4" fillId="0" borderId="2" xfId="5" applyFont="1" applyBorder="1" applyAlignment="1">
      <alignment horizontal="center" vertical="top" wrapText="1"/>
    </xf>
    <xf numFmtId="0" fontId="4" fillId="0" borderId="2" xfId="5" applyFont="1" applyBorder="1" applyAlignment="1">
      <alignment horizontal="left" vertical="top" wrapText="1"/>
    </xf>
    <xf numFmtId="0" fontId="4" fillId="0" borderId="6" xfId="5" applyFont="1" applyBorder="1" applyAlignment="1">
      <alignment horizontal="left" vertical="top" wrapText="1"/>
    </xf>
    <xf numFmtId="0" fontId="17" fillId="0" borderId="2" xfId="5" applyFont="1" applyBorder="1" applyAlignment="1">
      <alignment horizontal="center" vertical="top" wrapText="1"/>
    </xf>
    <xf numFmtId="0" fontId="17" fillId="0" borderId="3" xfId="5" applyFont="1" applyBorder="1" applyAlignment="1">
      <alignment horizontal="center" vertical="top" wrapText="1"/>
    </xf>
    <xf numFmtId="0" fontId="17" fillId="0" borderId="9" xfId="5" applyFont="1" applyBorder="1" applyAlignment="1">
      <alignment horizontal="center" vertical="top" wrapText="1"/>
    </xf>
    <xf numFmtId="0" fontId="4" fillId="0" borderId="2" xfId="5" applyFont="1" applyFill="1" applyBorder="1" applyAlignment="1">
      <alignment horizontal="left" vertical="top" wrapText="1"/>
    </xf>
    <xf numFmtId="0" fontId="4" fillId="0" borderId="6" xfId="5" applyFont="1" applyBorder="1" applyAlignment="1">
      <alignment horizontal="center" vertical="top" wrapText="1"/>
    </xf>
    <xf numFmtId="0" fontId="4" fillId="0" borderId="18" xfId="5" applyFont="1" applyBorder="1" applyAlignment="1">
      <alignment horizontal="left" vertical="top" wrapText="1"/>
    </xf>
    <xf numFmtId="0" fontId="4" fillId="0" borderId="9" xfId="5" applyFont="1" applyFill="1" applyBorder="1" applyAlignment="1">
      <alignment horizontal="left" vertical="top" wrapText="1"/>
    </xf>
    <xf numFmtId="0" fontId="4" fillId="0" borderId="9" xfId="5" applyFont="1" applyFill="1" applyBorder="1" applyAlignment="1">
      <alignment horizontal="left" vertical="top" wrapText="1" indent="1"/>
    </xf>
    <xf numFmtId="2" fontId="5" fillId="0" borderId="9" xfId="1" applyNumberFormat="1" applyFont="1" applyBorder="1" applyAlignment="1">
      <alignment vertical="center" wrapText="1"/>
    </xf>
    <xf numFmtId="0" fontId="10" fillId="0" borderId="7" xfId="1" applyFont="1" applyBorder="1" applyAlignment="1">
      <alignment horizontal="center" vertical="top" wrapText="1"/>
    </xf>
    <xf numFmtId="0" fontId="10" fillId="0" borderId="9" xfId="1" applyFont="1" applyBorder="1" applyAlignment="1">
      <alignment horizontal="center" vertical="top" wrapText="1"/>
    </xf>
    <xf numFmtId="0" fontId="13" fillId="0" borderId="0" xfId="1" applyFont="1" applyAlignment="1">
      <alignment horizontal="left" vertical="top" wrapText="1"/>
    </xf>
    <xf numFmtId="0" fontId="4" fillId="0" borderId="0" xfId="5" applyFont="1" applyAlignment="1">
      <alignment horizontal="left" vertical="top"/>
    </xf>
    <xf numFmtId="0" fontId="7" fillId="0" borderId="9" xfId="5" applyFont="1" applyBorder="1" applyAlignment="1">
      <alignment horizontal="left" vertical="top"/>
    </xf>
    <xf numFmtId="0" fontId="7" fillId="0" borderId="9" xfId="5" applyFont="1" applyBorder="1" applyAlignment="1">
      <alignment vertical="top"/>
    </xf>
    <xf numFmtId="0" fontId="4" fillId="0" borderId="2" xfId="5" applyFont="1" applyBorder="1" applyAlignment="1">
      <alignment horizontal="left" vertical="center" wrapText="1"/>
    </xf>
    <xf numFmtId="0" fontId="7" fillId="0" borderId="2" xfId="5" applyFont="1" applyBorder="1" applyAlignment="1">
      <alignment horizontal="center" vertical="center" wrapText="1"/>
    </xf>
    <xf numFmtId="1" fontId="4" fillId="0" borderId="2" xfId="5" applyNumberFormat="1" applyFont="1" applyBorder="1" applyAlignment="1">
      <alignment horizontal="center" vertical="top" shrinkToFit="1"/>
    </xf>
    <xf numFmtId="2" fontId="4" fillId="0" borderId="2" xfId="5" applyNumberFormat="1" applyFont="1" applyBorder="1" applyAlignment="1">
      <alignment horizontal="left" vertical="center" wrapText="1"/>
    </xf>
    <xf numFmtId="2" fontId="4" fillId="0" borderId="3" xfId="5" applyNumberFormat="1" applyFont="1" applyBorder="1" applyAlignment="1">
      <alignment horizontal="left" vertical="center" wrapText="1"/>
    </xf>
    <xf numFmtId="2" fontId="4" fillId="0" borderId="9" xfId="5" applyNumberFormat="1" applyFont="1" applyBorder="1" applyAlignment="1">
      <alignment horizontal="left" vertical="top"/>
    </xf>
    <xf numFmtId="168" fontId="4" fillId="0" borderId="2" xfId="5" applyNumberFormat="1" applyFont="1" applyBorder="1" applyAlignment="1">
      <alignment horizontal="left" wrapText="1"/>
    </xf>
    <xf numFmtId="168" fontId="4" fillId="0" borderId="3" xfId="5" applyNumberFormat="1" applyFont="1" applyBorder="1" applyAlignment="1">
      <alignment horizontal="left" wrapText="1"/>
    </xf>
    <xf numFmtId="168" fontId="4" fillId="0" borderId="9" xfId="5" applyNumberFormat="1" applyFont="1" applyBorder="1" applyAlignment="1">
      <alignment horizontal="left" vertical="top"/>
    </xf>
    <xf numFmtId="0" fontId="4" fillId="0" borderId="2" xfId="5" applyFont="1" applyBorder="1" applyAlignment="1">
      <alignment horizontal="left" wrapText="1"/>
    </xf>
    <xf numFmtId="0" fontId="4" fillId="0" borderId="3" xfId="5" applyFont="1" applyBorder="1" applyAlignment="1">
      <alignment horizontal="left" wrapText="1"/>
    </xf>
    <xf numFmtId="0" fontId="4" fillId="0" borderId="9" xfId="5" applyFont="1" applyBorder="1" applyAlignment="1">
      <alignment horizontal="left" vertical="top"/>
    </xf>
    <xf numFmtId="168" fontId="4" fillId="3" borderId="2" xfId="5" applyNumberFormat="1" applyFont="1" applyFill="1" applyBorder="1" applyAlignment="1">
      <alignment horizontal="left" wrapText="1"/>
    </xf>
    <xf numFmtId="0" fontId="4" fillId="0" borderId="3" xfId="5" applyFont="1" applyBorder="1" applyAlignment="1">
      <alignment horizontal="left" vertical="center" wrapText="1"/>
    </xf>
    <xf numFmtId="0" fontId="4" fillId="0" borderId="3" xfId="5" applyFont="1" applyBorder="1" applyAlignment="1">
      <alignment horizontal="left" vertical="top" wrapText="1"/>
    </xf>
    <xf numFmtId="166" fontId="4" fillId="0" borderId="2" xfId="5" applyNumberFormat="1" applyFont="1" applyBorder="1" applyAlignment="1">
      <alignment horizontal="center" vertical="top" shrinkToFit="1"/>
    </xf>
    <xf numFmtId="1" fontId="4" fillId="0" borderId="18" xfId="5" applyNumberFormat="1" applyFont="1" applyBorder="1" applyAlignment="1">
      <alignment horizontal="center" vertical="top" shrinkToFit="1"/>
    </xf>
    <xf numFmtId="0" fontId="4" fillId="0" borderId="18" xfId="5" applyFont="1" applyBorder="1" applyAlignment="1">
      <alignment horizontal="center" vertical="top" wrapText="1"/>
    </xf>
    <xf numFmtId="1" fontId="4" fillId="0" borderId="9" xfId="5" applyNumberFormat="1" applyFont="1" applyBorder="1" applyAlignment="1">
      <alignment horizontal="center" vertical="top" shrinkToFit="1"/>
    </xf>
    <xf numFmtId="0" fontId="4" fillId="0" borderId="9" xfId="5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center" wrapText="1"/>
    </xf>
    <xf numFmtId="0" fontId="4" fillId="0" borderId="0" xfId="5" applyFont="1" applyBorder="1" applyAlignment="1">
      <alignment horizontal="left" vertical="top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Alignment="1">
      <alignment vertical="top"/>
    </xf>
    <xf numFmtId="0" fontId="4" fillId="0" borderId="0" xfId="0" applyFont="1" applyAlignment="1">
      <alignment horizontal="left" vertical="top"/>
    </xf>
    <xf numFmtId="2" fontId="4" fillId="0" borderId="2" xfId="0" applyNumberFormat="1" applyFont="1" applyBorder="1" applyAlignment="1">
      <alignment horizontal="left" wrapText="1"/>
    </xf>
    <xf numFmtId="2" fontId="4" fillId="0" borderId="6" xfId="0" applyNumberFormat="1" applyFont="1" applyBorder="1" applyAlignment="1">
      <alignment horizontal="left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165" fontId="4" fillId="0" borderId="3" xfId="1" applyNumberFormat="1" applyFont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7" fontId="4" fillId="0" borderId="9" xfId="1" applyNumberFormat="1" applyFont="1" applyBorder="1" applyAlignment="1">
      <alignment horizontal="center" vertical="center"/>
    </xf>
    <xf numFmtId="0" fontId="7" fillId="2" borderId="9" xfId="1" applyFont="1" applyFill="1" applyBorder="1" applyAlignment="1">
      <alignment vertical="center" wrapText="1"/>
    </xf>
    <xf numFmtId="165" fontId="4" fillId="2" borderId="3" xfId="1" applyNumberFormat="1" applyFont="1" applyFill="1" applyBorder="1" applyAlignment="1">
      <alignment horizontal="center" vertical="center" wrapText="1"/>
    </xf>
    <xf numFmtId="0" fontId="7" fillId="0" borderId="9" xfId="1" applyFont="1" applyBorder="1" applyAlignment="1">
      <alignment vertical="center" wrapText="1"/>
    </xf>
    <xf numFmtId="2" fontId="4" fillId="0" borderId="9" xfId="1" applyNumberFormat="1" applyFont="1" applyBorder="1" applyAlignment="1">
      <alignment horizontal="center" vertical="center" wrapText="1"/>
    </xf>
    <xf numFmtId="2" fontId="4" fillId="0" borderId="0" xfId="1" applyNumberFormat="1" applyFont="1" applyAlignment="1">
      <alignment horizontal="left" vertical="center"/>
    </xf>
    <xf numFmtId="169" fontId="4" fillId="0" borderId="9" xfId="1" applyNumberFormat="1" applyFont="1" applyBorder="1" applyAlignment="1">
      <alignment horizontal="center" vertical="center" wrapText="1"/>
    </xf>
    <xf numFmtId="167" fontId="4" fillId="2" borderId="9" xfId="1" applyNumberFormat="1" applyFont="1" applyFill="1" applyBorder="1" applyAlignment="1">
      <alignment horizontal="center" vertical="center" wrapText="1"/>
    </xf>
    <xf numFmtId="166" fontId="4" fillId="0" borderId="9" xfId="1" applyNumberFormat="1" applyFont="1" applyBorder="1" applyAlignment="1">
      <alignment horizontal="center" vertical="center" wrapText="1"/>
    </xf>
    <xf numFmtId="164" fontId="4" fillId="0" borderId="0" xfId="1" applyNumberFormat="1" applyFont="1" applyBorder="1" applyAlignment="1">
      <alignment horizontal="center" vertical="center" wrapText="1"/>
    </xf>
    <xf numFmtId="171" fontId="4" fillId="0" borderId="9" xfId="1" applyNumberFormat="1" applyFont="1" applyBorder="1" applyAlignment="1">
      <alignment horizontal="center" vertical="center" wrapText="1"/>
    </xf>
    <xf numFmtId="167" fontId="4" fillId="0" borderId="9" xfId="1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 wrapText="1"/>
    </xf>
    <xf numFmtId="164" fontId="4" fillId="0" borderId="9" xfId="1" applyNumberFormat="1" applyFont="1" applyBorder="1" applyAlignment="1">
      <alignment horizontal="center" vertical="center" wrapText="1"/>
    </xf>
    <xf numFmtId="165" fontId="8" fillId="0" borderId="0" xfId="1" applyNumberFormat="1" applyFont="1" applyAlignment="1">
      <alignment horizontal="center" vertical="center" wrapText="1"/>
    </xf>
    <xf numFmtId="165" fontId="4" fillId="0" borderId="9" xfId="1" applyNumberFormat="1" applyFont="1" applyBorder="1" applyAlignment="1">
      <alignment horizontal="center" vertical="center" wrapText="1"/>
    </xf>
    <xf numFmtId="1" fontId="4" fillId="0" borderId="9" xfId="1" applyNumberFormat="1" applyFont="1" applyFill="1" applyBorder="1" applyAlignment="1">
      <alignment horizontal="center" vertical="center" wrapText="1"/>
    </xf>
    <xf numFmtId="164" fontId="4" fillId="2" borderId="9" xfId="1" applyNumberFormat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top"/>
    </xf>
    <xf numFmtId="0" fontId="4" fillId="0" borderId="0" xfId="1" applyFont="1" applyAlignment="1">
      <alignment vertical="top"/>
    </xf>
    <xf numFmtId="9" fontId="4" fillId="0" borderId="0" xfId="1" applyNumberFormat="1" applyFont="1" applyAlignment="1">
      <alignment vertical="top"/>
    </xf>
    <xf numFmtId="2" fontId="7" fillId="0" borderId="0" xfId="1" applyNumberFormat="1" applyFont="1" applyAlignment="1">
      <alignment horizontal="center" vertical="center"/>
    </xf>
    <xf numFmtId="9" fontId="4" fillId="0" borderId="0" xfId="2" applyFont="1" applyFill="1" applyBorder="1" applyAlignment="1">
      <alignment horizontal="center" vertical="top"/>
    </xf>
    <xf numFmtId="170" fontId="8" fillId="0" borderId="9" xfId="0" applyNumberFormat="1" applyFont="1" applyBorder="1" applyAlignment="1">
      <alignment horizontal="right" vertical="center"/>
    </xf>
    <xf numFmtId="2" fontId="4" fillId="0" borderId="11" xfId="1" applyNumberFormat="1" applyFont="1" applyBorder="1" applyAlignment="1">
      <alignment vertical="center" wrapText="1"/>
    </xf>
    <xf numFmtId="0" fontId="4" fillId="0" borderId="0" xfId="1" applyFont="1" applyAlignment="1">
      <alignment vertical="top" wrapText="1"/>
    </xf>
    <xf numFmtId="0" fontId="8" fillId="0" borderId="0" xfId="1" applyFont="1" applyAlignment="1">
      <alignment horizontal="center" vertical="center"/>
    </xf>
    <xf numFmtId="2" fontId="4" fillId="0" borderId="9" xfId="1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4" borderId="9" xfId="5" applyFont="1" applyFill="1" applyBorder="1" applyAlignment="1">
      <alignment horizontal="left" vertical="top"/>
    </xf>
    <xf numFmtId="0" fontId="4" fillId="5" borderId="2" xfId="5" applyFont="1" applyFill="1" applyBorder="1" applyAlignment="1">
      <alignment horizontal="left" vertical="center" wrapText="1"/>
    </xf>
    <xf numFmtId="0" fontId="4" fillId="5" borderId="3" xfId="5" applyFont="1" applyFill="1" applyBorder="1" applyAlignment="1">
      <alignment horizontal="left" vertical="center" wrapText="1"/>
    </xf>
    <xf numFmtId="0" fontId="4" fillId="5" borderId="9" xfId="5" applyFont="1" applyFill="1" applyBorder="1" applyAlignment="1">
      <alignment horizontal="left" vertical="top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9" xfId="5" applyFont="1" applyFill="1" applyBorder="1" applyAlignment="1">
      <alignment horizontal="left" vertical="top"/>
    </xf>
    <xf numFmtId="0" fontId="4" fillId="2" borderId="2" xfId="5" applyFont="1" applyFill="1" applyBorder="1" applyAlignment="1">
      <alignment horizontal="left" wrapText="1"/>
    </xf>
    <xf numFmtId="0" fontId="4" fillId="2" borderId="3" xfId="5" applyFont="1" applyFill="1" applyBorder="1" applyAlignment="1">
      <alignment horizontal="left" wrapText="1"/>
    </xf>
    <xf numFmtId="10" fontId="4" fillId="2" borderId="2" xfId="5" applyNumberFormat="1" applyFont="1" applyFill="1" applyBorder="1" applyAlignment="1">
      <alignment horizontal="left" wrapText="1"/>
    </xf>
    <xf numFmtId="10" fontId="4" fillId="2" borderId="9" xfId="5" applyNumberFormat="1" applyFont="1" applyFill="1" applyBorder="1" applyAlignment="1">
      <alignment horizontal="left" vertical="top"/>
    </xf>
    <xf numFmtId="0" fontId="4" fillId="2" borderId="6" xfId="5" applyFont="1" applyFill="1" applyBorder="1" applyAlignment="1">
      <alignment horizontal="left" wrapText="1"/>
    </xf>
    <xf numFmtId="0" fontId="4" fillId="2" borderId="17" xfId="5" applyFont="1" applyFill="1" applyBorder="1" applyAlignment="1">
      <alignment horizontal="left" wrapText="1"/>
    </xf>
    <xf numFmtId="10" fontId="4" fillId="2" borderId="2" xfId="5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/>
    </xf>
    <xf numFmtId="10" fontId="0" fillId="2" borderId="0" xfId="0" applyNumberFormat="1" applyFill="1" applyAlignment="1">
      <alignment horizontal="left" vertical="top"/>
    </xf>
    <xf numFmtId="1" fontId="18" fillId="0" borderId="2" xfId="0" applyNumberFormat="1" applyFont="1" applyBorder="1" applyAlignment="1">
      <alignment horizontal="center" vertical="top" shrinkToFit="1"/>
    </xf>
    <xf numFmtId="0" fontId="6" fillId="0" borderId="9" xfId="0" applyFont="1" applyBorder="1" applyAlignment="1">
      <alignment vertical="top" wrapText="1"/>
    </xf>
    <xf numFmtId="0" fontId="6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 wrapText="1"/>
    </xf>
    <xf numFmtId="0" fontId="20" fillId="0" borderId="0" xfId="9" applyAlignment="1">
      <alignment horizontal="left" vertical="top"/>
    </xf>
    <xf numFmtId="0" fontId="2" fillId="0" borderId="0" xfId="8"/>
    <xf numFmtId="0" fontId="0" fillId="0" borderId="0" xfId="0"/>
    <xf numFmtId="0" fontId="2" fillId="0" borderId="9" xfId="8" applyBorder="1"/>
    <xf numFmtId="0" fontId="1" fillId="0" borderId="9" xfId="8" applyFont="1" applyBorder="1" applyAlignment="1">
      <alignment horizontal="center"/>
    </xf>
    <xf numFmtId="0" fontId="1" fillId="0" borderId="9" xfId="8" applyFont="1" applyBorder="1"/>
    <xf numFmtId="0" fontId="22" fillId="0" borderId="9" xfId="8" applyFont="1" applyBorder="1"/>
    <xf numFmtId="0" fontId="0" fillId="0" borderId="9" xfId="8" applyFont="1" applyBorder="1"/>
    <xf numFmtId="0" fontId="2" fillId="0" borderId="9" xfId="8" applyFill="1" applyBorder="1"/>
    <xf numFmtId="2" fontId="0" fillId="2" borderId="9" xfId="0" applyNumberFormat="1" applyFill="1" applyBorder="1"/>
    <xf numFmtId="0" fontId="24" fillId="0" borderId="9" xfId="8" applyFont="1" applyBorder="1"/>
    <xf numFmtId="0" fontId="2" fillId="0" borderId="9" xfId="8" applyBorder="1" applyAlignment="1">
      <alignment horizontal="right"/>
    </xf>
    <xf numFmtId="0" fontId="1" fillId="0" borderId="9" xfId="8" applyFont="1" applyBorder="1" applyAlignment="1">
      <alignment horizontal="right"/>
    </xf>
    <xf numFmtId="0" fontId="2" fillId="0" borderId="9" xfId="8" applyFill="1" applyBorder="1" applyAlignment="1">
      <alignment wrapText="1"/>
    </xf>
    <xf numFmtId="0" fontId="2" fillId="0" borderId="9" xfId="8" applyFill="1" applyBorder="1" applyAlignment="1">
      <alignment horizontal="left" wrapText="1" indent="1"/>
    </xf>
    <xf numFmtId="2" fontId="23" fillId="2" borderId="9" xfId="0" applyNumberFormat="1" applyFont="1" applyFill="1" applyBorder="1"/>
    <xf numFmtId="0" fontId="2" fillId="0" borderId="9" xfId="8" applyFill="1" applyBorder="1" applyAlignment="1">
      <alignment horizontal="left" indent="1"/>
    </xf>
    <xf numFmtId="0" fontId="1" fillId="0" borderId="9" xfId="8" applyFont="1" applyFill="1" applyBorder="1" applyAlignment="1">
      <alignment horizontal="left" indent="1"/>
    </xf>
    <xf numFmtId="0" fontId="2" fillId="0" borderId="0" xfId="8" applyFill="1"/>
    <xf numFmtId="2" fontId="24" fillId="0" borderId="9" xfId="8" applyNumberFormat="1" applyFont="1" applyBorder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173" fontId="18" fillId="0" borderId="2" xfId="0" applyNumberFormat="1" applyFont="1" applyBorder="1" applyAlignment="1">
      <alignment horizontal="center" vertical="top" shrinkToFit="1"/>
    </xf>
    <xf numFmtId="0" fontId="4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wrapText="1"/>
    </xf>
    <xf numFmtId="0" fontId="28" fillId="0" borderId="2" xfId="0" applyFont="1" applyBorder="1" applyAlignment="1">
      <alignment horizontal="left" vertical="top" wrapText="1"/>
    </xf>
    <xf numFmtId="173" fontId="18" fillId="0" borderId="6" xfId="0" applyNumberFormat="1" applyFont="1" applyBorder="1" applyAlignment="1">
      <alignment horizontal="center" vertical="top" shrinkToFit="1"/>
    </xf>
    <xf numFmtId="166" fontId="18" fillId="0" borderId="2" xfId="0" applyNumberFormat="1" applyFont="1" applyBorder="1" applyAlignment="1">
      <alignment horizontal="center" vertical="top" shrinkToFit="1"/>
    </xf>
    <xf numFmtId="2" fontId="6" fillId="0" borderId="0" xfId="0" applyNumberFormat="1" applyFont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center" vertical="top" wrapText="1"/>
    </xf>
    <xf numFmtId="2" fontId="2" fillId="2" borderId="9" xfId="8" applyNumberFormat="1" applyFill="1" applyBorder="1"/>
    <xf numFmtId="2" fontId="2" fillId="0" borderId="9" xfId="8" applyNumberFormat="1" applyBorder="1"/>
    <xf numFmtId="2" fontId="0" fillId="0" borderId="0" xfId="0" applyNumberFormat="1"/>
    <xf numFmtId="2" fontId="23" fillId="2" borderId="0" xfId="0" applyNumberFormat="1" applyFont="1" applyFill="1"/>
    <xf numFmtId="2" fontId="23" fillId="0" borderId="9" xfId="8" applyNumberFormat="1" applyFont="1" applyBorder="1"/>
    <xf numFmtId="2" fontId="6" fillId="0" borderId="2" xfId="0" applyNumberFormat="1" applyFont="1" applyBorder="1" applyAlignment="1">
      <alignment horizontal="left" vertical="center" wrapText="1"/>
    </xf>
    <xf numFmtId="2" fontId="27" fillId="0" borderId="2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wrapText="1"/>
    </xf>
    <xf numFmtId="2" fontId="6" fillId="0" borderId="6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vertical="top" wrapText="1"/>
    </xf>
    <xf numFmtId="2" fontId="6" fillId="0" borderId="9" xfId="0" applyNumberFormat="1" applyFont="1" applyBorder="1" applyAlignment="1">
      <alignment horizontal="left" vertical="top"/>
    </xf>
    <xf numFmtId="2" fontId="6" fillId="0" borderId="0" xfId="0" applyNumberFormat="1" applyFont="1" applyAlignment="1">
      <alignment horizontal="left" vertical="top"/>
    </xf>
    <xf numFmtId="2" fontId="27" fillId="3" borderId="2" xfId="0" applyNumberFormat="1" applyFont="1" applyFill="1" applyBorder="1" applyAlignment="1">
      <alignment horizontal="right" wrapText="1"/>
    </xf>
    <xf numFmtId="2" fontId="27" fillId="3" borderId="2" xfId="0" applyNumberFormat="1" applyFont="1" applyFill="1" applyBorder="1" applyAlignment="1">
      <alignment horizontal="right" vertical="center" wrapText="1"/>
    </xf>
    <xf numFmtId="2" fontId="6" fillId="0" borderId="0" xfId="0" applyNumberFormat="1" applyFont="1" applyAlignment="1">
      <alignment horizontal="right" vertical="top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wrapText="1"/>
    </xf>
    <xf numFmtId="0" fontId="6" fillId="0" borderId="9" xfId="0" applyNumberFormat="1" applyFont="1" applyBorder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6" fillId="0" borderId="4" xfId="0" applyNumberFormat="1" applyFont="1" applyBorder="1" applyAlignment="1">
      <alignment horizont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2" fontId="20" fillId="0" borderId="0" xfId="9" applyNumberFormat="1" applyAlignment="1">
      <alignment horizontal="left" vertical="top"/>
    </xf>
    <xf numFmtId="2" fontId="22" fillId="0" borderId="0" xfId="0" applyNumberFormat="1" applyFont="1"/>
    <xf numFmtId="2" fontId="7" fillId="0" borderId="9" xfId="9" applyNumberFormat="1" applyFont="1" applyBorder="1" applyAlignment="1">
      <alignment horizontal="center" vertical="top" wrapText="1"/>
    </xf>
    <xf numFmtId="2" fontId="0" fillId="0" borderId="9" xfId="8" applyNumberFormat="1" applyFont="1" applyBorder="1"/>
    <xf numFmtId="2" fontId="21" fillId="2" borderId="9" xfId="0" applyNumberFormat="1" applyFont="1" applyFill="1" applyBorder="1"/>
    <xf numFmtId="2" fontId="0" fillId="2" borderId="9" xfId="0" applyNumberFormat="1" applyFont="1" applyFill="1" applyBorder="1"/>
    <xf numFmtId="2" fontId="0" fillId="0" borderId="0" xfId="0" applyNumberFormat="1" applyFont="1"/>
    <xf numFmtId="2" fontId="24" fillId="2" borderId="9" xfId="0" applyNumberFormat="1" applyFont="1" applyFill="1" applyBorder="1"/>
    <xf numFmtId="2" fontId="21" fillId="0" borderId="9" xfId="8" applyNumberFormat="1" applyFont="1" applyBorder="1"/>
    <xf numFmtId="2" fontId="21" fillId="0" borderId="0" xfId="0" applyNumberFormat="1" applyFont="1"/>
    <xf numFmtId="2" fontId="23" fillId="0" borderId="0" xfId="0" applyNumberFormat="1" applyFont="1"/>
    <xf numFmtId="2" fontId="22" fillId="0" borderId="9" xfId="8" applyNumberFormat="1" applyFont="1" applyBorder="1"/>
    <xf numFmtId="2" fontId="2" fillId="0" borderId="0" xfId="8" applyNumberFormat="1"/>
    <xf numFmtId="2" fontId="23" fillId="2" borderId="11" xfId="0" applyNumberFormat="1" applyFont="1" applyFill="1" applyBorder="1"/>
    <xf numFmtId="0" fontId="10" fillId="0" borderId="9" xfId="1" applyFont="1" applyBorder="1" applyAlignment="1">
      <alignment horizontal="center" vertical="top" wrapText="1"/>
    </xf>
    <xf numFmtId="0" fontId="4" fillId="0" borderId="9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/>
    </xf>
    <xf numFmtId="172" fontId="4" fillId="0" borderId="9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left" vertical="center"/>
    </xf>
    <xf numFmtId="2" fontId="0" fillId="0" borderId="9" xfId="0" applyNumberFormat="1" applyBorder="1" applyAlignment="1">
      <alignment vertical="center" wrapText="1"/>
    </xf>
    <xf numFmtId="2" fontId="5" fillId="0" borderId="10" xfId="1" applyNumberFormat="1" applyFont="1" applyBorder="1" applyAlignment="1">
      <alignment horizontal="center" vertical="center" wrapText="1"/>
    </xf>
    <xf numFmtId="2" fontId="5" fillId="0" borderId="11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top" wrapText="1"/>
    </xf>
    <xf numFmtId="0" fontId="13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0" fillId="0" borderId="9" xfId="1" applyFont="1" applyBorder="1" applyAlignment="1">
      <alignment horizontal="center" vertical="top" wrapText="1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0" fontId="4" fillId="0" borderId="10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9" xfId="1" applyFont="1" applyBorder="1" applyAlignment="1">
      <alignment horizontal="center" vertical="center"/>
    </xf>
    <xf numFmtId="2" fontId="10" fillId="0" borderId="9" xfId="1" applyNumberFormat="1" applyFont="1" applyBorder="1" applyAlignment="1">
      <alignment horizontal="center" vertical="top" wrapText="1"/>
    </xf>
    <xf numFmtId="0" fontId="10" fillId="0" borderId="10" xfId="1" applyFont="1" applyBorder="1" applyAlignment="1">
      <alignment horizontal="center" vertical="top" wrapText="1"/>
    </xf>
    <xf numFmtId="0" fontId="10" fillId="0" borderId="11" xfId="1" applyFont="1" applyBorder="1" applyAlignment="1">
      <alignment horizontal="center" vertical="top" wrapText="1"/>
    </xf>
    <xf numFmtId="0" fontId="4" fillId="0" borderId="9" xfId="1" applyFont="1" applyBorder="1" applyAlignment="1">
      <alignment horizontal="left" vertical="center" wrapText="1"/>
    </xf>
    <xf numFmtId="2" fontId="4" fillId="0" borderId="10" xfId="1" applyNumberFormat="1" applyFont="1" applyBorder="1" applyAlignment="1">
      <alignment horizontal="center" vertical="top"/>
    </xf>
    <xf numFmtId="2" fontId="4" fillId="0" borderId="12" xfId="1" applyNumberFormat="1" applyFont="1" applyBorder="1" applyAlignment="1">
      <alignment horizontal="center" vertical="top"/>
    </xf>
    <xf numFmtId="2" fontId="4" fillId="0" borderId="11" xfId="1" applyNumberFormat="1" applyFont="1" applyBorder="1" applyAlignment="1">
      <alignment horizontal="center" vertical="top"/>
    </xf>
    <xf numFmtId="2" fontId="4" fillId="0" borderId="9" xfId="1" applyNumberFormat="1" applyFont="1" applyBorder="1" applyAlignment="1">
      <alignment horizontal="center" vertical="top"/>
    </xf>
    <xf numFmtId="2" fontId="7" fillId="0" borderId="10" xfId="1" applyNumberFormat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5" xfId="1" applyFont="1" applyBorder="1" applyAlignment="1">
      <alignment horizontal="left" vertical="top" wrapText="1"/>
    </xf>
    <xf numFmtId="0" fontId="9" fillId="0" borderId="13" xfId="1" applyFont="1" applyBorder="1" applyAlignment="1">
      <alignment horizontal="left" vertical="top" wrapText="1"/>
    </xf>
    <xf numFmtId="0" fontId="9" fillId="0" borderId="16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4" fillId="0" borderId="10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top" wrapText="1"/>
    </xf>
    <xf numFmtId="0" fontId="10" fillId="0" borderId="8" xfId="1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0" xfId="0" applyFont="1" applyAlignment="1">
      <alignment horizontal="right" vertical="top"/>
    </xf>
    <xf numFmtId="0" fontId="12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0" fontId="6" fillId="0" borderId="9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2" fontId="6" fillId="0" borderId="9" xfId="0" applyNumberFormat="1" applyFont="1" applyBorder="1" applyAlignment="1">
      <alignment horizontal="center" vertical="top" wrapText="1"/>
    </xf>
    <xf numFmtId="2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/>
    </xf>
    <xf numFmtId="0" fontId="1" fillId="0" borderId="0" xfId="8" applyFont="1" applyAlignment="1">
      <alignment horizontal="center"/>
    </xf>
    <xf numFmtId="0" fontId="2" fillId="0" borderId="0" xfId="8" applyAlignment="1">
      <alignment horizontal="center"/>
    </xf>
    <xf numFmtId="0" fontId="4" fillId="0" borderId="0" xfId="5" applyFont="1" applyAlignment="1">
      <alignment horizontal="left" vertical="top" wrapText="1"/>
    </xf>
    <xf numFmtId="0" fontId="16" fillId="0" borderId="0" xfId="5" applyFont="1" applyAlignment="1">
      <alignment horizontal="right" vertical="top"/>
    </xf>
    <xf numFmtId="0" fontId="7" fillId="0" borderId="10" xfId="5" applyFont="1" applyBorder="1" applyAlignment="1">
      <alignment horizontal="left" vertical="top"/>
    </xf>
    <xf numFmtId="0" fontId="7" fillId="0" borderId="12" xfId="5" applyFont="1" applyBorder="1" applyAlignment="1">
      <alignment horizontal="left" vertical="top"/>
    </xf>
    <xf numFmtId="0" fontId="7" fillId="0" borderId="11" xfId="5" applyFont="1" applyBorder="1" applyAlignment="1">
      <alignment horizontal="left" vertical="top"/>
    </xf>
    <xf numFmtId="1" fontId="4" fillId="0" borderId="18" xfId="5" applyNumberFormat="1" applyFont="1" applyBorder="1" applyAlignment="1">
      <alignment horizontal="center" vertical="center" shrinkToFit="1"/>
    </xf>
    <xf numFmtId="1" fontId="4" fillId="0" borderId="6" xfId="5" applyNumberFormat="1" applyFont="1" applyBorder="1" applyAlignment="1">
      <alignment horizontal="center" vertical="center" shrinkToFit="1"/>
    </xf>
    <xf numFmtId="0" fontId="4" fillId="0" borderId="18" xfId="5" applyFont="1" applyBorder="1" applyAlignment="1">
      <alignment horizontal="left" vertical="center" wrapText="1"/>
    </xf>
    <xf numFmtId="0" fontId="4" fillId="0" borderId="6" xfId="5" applyFont="1" applyBorder="1" applyAlignment="1">
      <alignment horizontal="left" vertical="center" wrapText="1"/>
    </xf>
    <xf numFmtId="2" fontId="29" fillId="6" borderId="9" xfId="0" applyNumberFormat="1" applyFont="1" applyFill="1" applyBorder="1" applyAlignment="1">
      <alignment vertical="center" wrapText="1"/>
    </xf>
  </cellXfs>
  <cellStyles count="10">
    <cellStyle name="Normal" xfId="0" builtinId="0"/>
    <cellStyle name="Normal 108" xfId="3" xr:uid="{00000000-0005-0000-0000-000001000000}"/>
    <cellStyle name="Normal 11" xfId="5" xr:uid="{00000000-0005-0000-0000-000002000000}"/>
    <cellStyle name="Normal 2" xfId="1" xr:uid="{00000000-0005-0000-0000-000003000000}"/>
    <cellStyle name="Normal 2 2" xfId="4" xr:uid="{00000000-0005-0000-0000-000004000000}"/>
    <cellStyle name="Normal 3" xfId="6" xr:uid="{00000000-0005-0000-0000-000005000000}"/>
    <cellStyle name="Normal 4" xfId="8" xr:uid="{00000000-0005-0000-0000-000006000000}"/>
    <cellStyle name="Normal 5" xfId="9" xr:uid="{00000000-0005-0000-0000-000007000000}"/>
    <cellStyle name="Normal 9" xfId="7" xr:uid="{00000000-0005-0000-0000-000008000000}"/>
    <cellStyle name="Per cent 2" xfId="2" xr:uid="{00000000-0005-0000-0000-000009000000}"/>
  </cellStyles>
  <dxfs count="0"/>
  <tableStyles count="0" defaultTableStyle="TableStyleMedium9" defaultPivotStyle="PivotStyleLight16"/>
  <colors>
    <mruColors>
      <color rgb="FFFF7D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2020-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6621r_7772"/>
    </sheetNames>
    <sheetDataSet>
      <sheetData sheetId="0" refreshError="1">
        <row r="26">
          <cell r="L26">
            <v>18345492</v>
          </cell>
        </row>
        <row r="28">
          <cell r="K28">
            <v>36364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7"/>
  <sheetViews>
    <sheetView zoomScale="105" zoomScaleNormal="105" zoomScaleSheetLayoutView="125" workbookViewId="0">
      <selection activeCell="B3" sqref="B3:J3"/>
    </sheetView>
  </sheetViews>
  <sheetFormatPr defaultColWidth="9" defaultRowHeight="12.75" x14ac:dyDescent="0.2"/>
  <cols>
    <col min="1" max="1" width="2.33203125" style="60" customWidth="1"/>
    <col min="2" max="2" width="6.33203125" style="59" customWidth="1"/>
    <col min="3" max="3" width="15.6640625" style="60" customWidth="1"/>
    <col min="4" max="4" width="40.1640625" style="60" customWidth="1"/>
    <col min="5" max="5" width="13.83203125" style="61" customWidth="1"/>
    <col min="6" max="10" width="13.83203125" style="60" customWidth="1"/>
    <col min="11" max="11" width="14.1640625" style="60" customWidth="1"/>
    <col min="12" max="16384" width="9" style="60"/>
  </cols>
  <sheetData>
    <row r="1" spans="2:11" x14ac:dyDescent="0.2">
      <c r="I1" s="3" t="s">
        <v>193</v>
      </c>
    </row>
    <row r="2" spans="2:11" x14ac:dyDescent="0.2">
      <c r="I2" s="3" t="s">
        <v>38</v>
      </c>
    </row>
    <row r="3" spans="2:11" ht="39" customHeight="1" x14ac:dyDescent="0.2">
      <c r="B3" s="248" t="s">
        <v>398</v>
      </c>
      <c r="C3" s="248"/>
      <c r="D3" s="248"/>
      <c r="E3" s="248"/>
      <c r="F3" s="248"/>
      <c r="G3" s="248"/>
      <c r="H3" s="248"/>
      <c r="I3" s="248"/>
      <c r="J3" s="248"/>
    </row>
    <row r="4" spans="2:11" ht="8.25" customHeight="1" x14ac:dyDescent="0.2">
      <c r="B4" s="249"/>
      <c r="C4" s="249"/>
      <c r="D4" s="249"/>
      <c r="E4" s="249"/>
      <c r="F4" s="249"/>
      <c r="G4" s="249"/>
      <c r="H4" s="249"/>
      <c r="I4" s="249"/>
      <c r="J4" s="248"/>
    </row>
    <row r="5" spans="2:11" ht="25.5" customHeight="1" x14ac:dyDescent="0.2">
      <c r="B5" s="62"/>
      <c r="C5" s="250" t="s">
        <v>9</v>
      </c>
      <c r="D5" s="251"/>
      <c r="E5" s="26" t="s">
        <v>10</v>
      </c>
      <c r="F5" s="26" t="s">
        <v>3</v>
      </c>
      <c r="G5" s="26" t="s">
        <v>4</v>
      </c>
      <c r="H5" s="26" t="s">
        <v>5</v>
      </c>
      <c r="I5" s="26" t="s">
        <v>6</v>
      </c>
      <c r="J5" s="27" t="s">
        <v>7</v>
      </c>
      <c r="K5" s="197" t="s">
        <v>397</v>
      </c>
    </row>
    <row r="6" spans="2:11" s="64" customFormat="1" ht="14.25" customHeight="1" x14ac:dyDescent="0.2">
      <c r="B6" s="63">
        <v>1</v>
      </c>
      <c r="C6" s="240" t="s">
        <v>39</v>
      </c>
      <c r="D6" s="240"/>
      <c r="E6" s="4"/>
      <c r="F6" s="218" t="s">
        <v>168</v>
      </c>
      <c r="G6" s="218"/>
      <c r="H6" s="218"/>
      <c r="I6" s="218"/>
      <c r="J6" s="218"/>
      <c r="K6" s="218"/>
    </row>
    <row r="7" spans="2:11" s="64" customFormat="1" ht="14.25" customHeight="1" x14ac:dyDescent="0.2">
      <c r="B7" s="63">
        <v>2</v>
      </c>
      <c r="C7" s="240" t="s">
        <v>40</v>
      </c>
      <c r="D7" s="240"/>
      <c r="E7" s="4"/>
      <c r="F7" s="218" t="s">
        <v>164</v>
      </c>
      <c r="G7" s="218"/>
      <c r="H7" s="218"/>
      <c r="I7" s="218"/>
      <c r="J7" s="218"/>
      <c r="K7" s="218"/>
    </row>
    <row r="8" spans="2:11" s="64" customFormat="1" ht="14.25" customHeight="1" x14ac:dyDescent="0.2">
      <c r="B8" s="63">
        <v>3</v>
      </c>
      <c r="C8" s="218" t="s">
        <v>41</v>
      </c>
      <c r="D8" s="240"/>
      <c r="E8" s="4" t="s">
        <v>42</v>
      </c>
      <c r="F8" s="218" t="s">
        <v>166</v>
      </c>
      <c r="G8" s="218"/>
      <c r="H8" s="218"/>
      <c r="I8" s="218"/>
      <c r="J8" s="218"/>
      <c r="K8" s="218"/>
    </row>
    <row r="9" spans="2:11" s="64" customFormat="1" ht="12.75" customHeight="1" x14ac:dyDescent="0.2">
      <c r="B9" s="65">
        <v>3.1</v>
      </c>
      <c r="C9" s="244" t="s">
        <v>2</v>
      </c>
      <c r="D9" s="245"/>
      <c r="E9" s="4" t="s">
        <v>169</v>
      </c>
      <c r="F9" s="201">
        <v>30748</v>
      </c>
      <c r="G9" s="199"/>
      <c r="H9" s="199"/>
      <c r="I9" s="199"/>
      <c r="J9" s="199"/>
      <c r="K9" s="200"/>
    </row>
    <row r="10" spans="2:11" s="64" customFormat="1" x14ac:dyDescent="0.2">
      <c r="B10" s="65"/>
      <c r="C10" s="246"/>
      <c r="D10" s="247"/>
      <c r="E10" s="4" t="s">
        <v>170</v>
      </c>
      <c r="F10" s="201">
        <v>30806</v>
      </c>
      <c r="G10" s="199"/>
      <c r="H10" s="199"/>
      <c r="I10" s="199"/>
      <c r="J10" s="199"/>
      <c r="K10" s="200"/>
    </row>
    <row r="11" spans="2:11" s="64" customFormat="1" x14ac:dyDescent="0.2">
      <c r="B11" s="65">
        <v>3.2</v>
      </c>
      <c r="C11" s="242" t="s">
        <v>8</v>
      </c>
      <c r="D11" s="243"/>
      <c r="E11" s="4"/>
      <c r="F11" s="202" t="s">
        <v>171</v>
      </c>
      <c r="G11" s="199"/>
      <c r="H11" s="199"/>
      <c r="I11" s="199"/>
      <c r="J11" s="199"/>
      <c r="K11" s="200"/>
    </row>
    <row r="12" spans="2:11" s="64" customFormat="1" ht="25.5" x14ac:dyDescent="0.2">
      <c r="B12" s="63">
        <v>4</v>
      </c>
      <c r="C12" s="240" t="s">
        <v>43</v>
      </c>
      <c r="D12" s="240"/>
      <c r="E12" s="4" t="s">
        <v>194</v>
      </c>
      <c r="F12" s="218" t="s">
        <v>161</v>
      </c>
      <c r="G12" s="218"/>
      <c r="H12" s="218"/>
      <c r="I12" s="218"/>
      <c r="J12" s="218"/>
      <c r="K12" s="200"/>
    </row>
    <row r="13" spans="2:11" s="64" customFormat="1" ht="15" x14ac:dyDescent="0.2">
      <c r="B13" s="63"/>
      <c r="C13" s="236" t="s">
        <v>37</v>
      </c>
      <c r="D13" s="237"/>
      <c r="E13" s="4"/>
      <c r="F13" s="199"/>
      <c r="G13" s="199"/>
      <c r="H13" s="199"/>
      <c r="I13" s="199"/>
      <c r="J13" s="199"/>
      <c r="K13" s="200"/>
    </row>
    <row r="14" spans="2:11" s="64" customFormat="1" ht="14.25" x14ac:dyDescent="0.2">
      <c r="B14" s="63">
        <v>5</v>
      </c>
      <c r="C14" s="240" t="s">
        <v>44</v>
      </c>
      <c r="D14" s="240"/>
      <c r="E14" s="4"/>
      <c r="F14" s="218" t="s">
        <v>162</v>
      </c>
      <c r="G14" s="218"/>
      <c r="H14" s="218"/>
      <c r="I14" s="218"/>
      <c r="J14" s="218"/>
      <c r="K14" s="200"/>
    </row>
    <row r="15" spans="2:11" s="64" customFormat="1" ht="25.5" x14ac:dyDescent="0.2">
      <c r="B15" s="66">
        <v>6</v>
      </c>
      <c r="C15" s="241" t="s">
        <v>45</v>
      </c>
      <c r="D15" s="241"/>
      <c r="E15" s="5" t="s">
        <v>46</v>
      </c>
      <c r="F15" s="67">
        <v>220.96663934426189</v>
      </c>
      <c r="G15" s="5"/>
      <c r="H15" s="5"/>
      <c r="I15" s="5"/>
      <c r="J15" s="5"/>
      <c r="K15" s="200"/>
    </row>
    <row r="16" spans="2:11" s="64" customFormat="1" ht="14.25" x14ac:dyDescent="0.2">
      <c r="B16" s="63">
        <v>7</v>
      </c>
      <c r="C16" s="240" t="s">
        <v>47</v>
      </c>
      <c r="D16" s="240"/>
      <c r="E16" s="4" t="s">
        <v>48</v>
      </c>
      <c r="F16" s="198">
        <v>99</v>
      </c>
      <c r="G16" s="198"/>
      <c r="H16" s="198"/>
      <c r="I16" s="198"/>
      <c r="J16" s="198"/>
      <c r="K16" s="200"/>
    </row>
    <row r="17" spans="2:12" s="64" customFormat="1" ht="14.25" x14ac:dyDescent="0.2">
      <c r="B17" s="63">
        <v>8</v>
      </c>
      <c r="C17" s="218" t="s">
        <v>49</v>
      </c>
      <c r="D17" s="240"/>
      <c r="E17" s="4" t="s">
        <v>48</v>
      </c>
      <c r="F17" s="198">
        <v>105</v>
      </c>
      <c r="G17" s="198"/>
      <c r="H17" s="198"/>
      <c r="I17" s="198"/>
      <c r="J17" s="198"/>
      <c r="K17" s="200"/>
    </row>
    <row r="18" spans="2:12" s="64" customFormat="1" ht="14.25" x14ac:dyDescent="0.2">
      <c r="B18" s="63">
        <v>9</v>
      </c>
      <c r="C18" s="218" t="s">
        <v>50</v>
      </c>
      <c r="D18" s="240"/>
      <c r="E18" s="4" t="s">
        <v>48</v>
      </c>
      <c r="F18" s="198">
        <v>88</v>
      </c>
      <c r="G18" s="198"/>
      <c r="H18" s="198"/>
      <c r="I18" s="198"/>
      <c r="J18" s="198"/>
      <c r="K18" s="200"/>
    </row>
    <row r="19" spans="2:12" s="64" customFormat="1" ht="14.25" x14ac:dyDescent="0.2">
      <c r="B19" s="66">
        <v>10</v>
      </c>
      <c r="C19" s="241" t="s">
        <v>51</v>
      </c>
      <c r="D19" s="241"/>
      <c r="E19" s="5" t="s">
        <v>12</v>
      </c>
      <c r="F19" s="198">
        <v>50</v>
      </c>
      <c r="G19" s="198"/>
      <c r="H19" s="198"/>
      <c r="I19" s="198"/>
      <c r="J19" s="198"/>
      <c r="K19" s="200"/>
    </row>
    <row r="20" spans="2:12" s="64" customFormat="1" ht="14.25" x14ac:dyDescent="0.2">
      <c r="B20" s="66">
        <v>11</v>
      </c>
      <c r="C20" s="241" t="s">
        <v>52</v>
      </c>
      <c r="D20" s="241"/>
      <c r="E20" s="5" t="s">
        <v>12</v>
      </c>
      <c r="F20" s="198">
        <v>36</v>
      </c>
      <c r="G20" s="198"/>
      <c r="H20" s="198"/>
      <c r="I20" s="198"/>
      <c r="J20" s="198"/>
      <c r="K20" s="200"/>
    </row>
    <row r="21" spans="2:12" s="64" customFormat="1" ht="14.25" x14ac:dyDescent="0.2">
      <c r="B21" s="66">
        <v>12</v>
      </c>
      <c r="C21" s="241" t="s">
        <v>53</v>
      </c>
      <c r="D21" s="241"/>
      <c r="E21" s="5"/>
      <c r="F21" s="68"/>
      <c r="G21" s="68"/>
      <c r="H21" s="68"/>
      <c r="I21" s="68"/>
      <c r="J21" s="68"/>
      <c r="K21" s="200"/>
    </row>
    <row r="22" spans="2:12" s="64" customFormat="1" ht="14.25" x14ac:dyDescent="0.2">
      <c r="B22" s="69">
        <v>12.1</v>
      </c>
      <c r="C22" s="235" t="s">
        <v>54</v>
      </c>
      <c r="D22" s="241"/>
      <c r="E22" s="5" t="s">
        <v>13</v>
      </c>
      <c r="F22" s="94"/>
      <c r="G22" s="94"/>
      <c r="H22" s="94"/>
      <c r="I22" s="94"/>
      <c r="J22" s="94"/>
      <c r="K22" s="200"/>
    </row>
    <row r="23" spans="2:12" s="64" customFormat="1" ht="30.75" customHeight="1" x14ac:dyDescent="0.2">
      <c r="B23" s="69">
        <v>12.2</v>
      </c>
      <c r="C23" s="235" t="s">
        <v>55</v>
      </c>
      <c r="D23" s="241"/>
      <c r="E23" s="5" t="s">
        <v>13</v>
      </c>
      <c r="F23" s="95"/>
      <c r="G23" s="95"/>
      <c r="H23" s="95"/>
      <c r="I23" s="95"/>
      <c r="J23" s="95"/>
      <c r="K23" s="200"/>
    </row>
    <row r="24" spans="2:12" s="64" customFormat="1" ht="14.25" x14ac:dyDescent="0.2">
      <c r="B24" s="62"/>
      <c r="C24" s="240" t="s">
        <v>56</v>
      </c>
      <c r="D24" s="240"/>
      <c r="E24" s="4"/>
      <c r="F24" s="70"/>
      <c r="G24" s="70"/>
      <c r="H24" s="70"/>
      <c r="I24" s="70"/>
      <c r="J24" s="70"/>
      <c r="K24" s="200"/>
    </row>
    <row r="25" spans="2:12" s="64" customFormat="1" ht="14.25" x14ac:dyDescent="0.2">
      <c r="B25" s="63">
        <v>13</v>
      </c>
      <c r="C25" s="240" t="s">
        <v>57</v>
      </c>
      <c r="D25" s="240"/>
      <c r="E25" s="4"/>
      <c r="F25" s="70"/>
      <c r="G25" s="70"/>
      <c r="H25" s="70"/>
      <c r="I25" s="70"/>
      <c r="J25" s="70"/>
      <c r="K25" s="200"/>
    </row>
    <row r="26" spans="2:12" s="64" customFormat="1" ht="15" x14ac:dyDescent="0.2">
      <c r="B26" s="65">
        <v>13.1</v>
      </c>
      <c r="C26" s="238" t="s">
        <v>58</v>
      </c>
      <c r="D26" s="238"/>
      <c r="E26" s="4" t="s">
        <v>59</v>
      </c>
      <c r="F26" s="71">
        <v>260.7540000000003</v>
      </c>
      <c r="G26" s="71">
        <v>203.80000999999987</v>
      </c>
      <c r="H26" s="71">
        <v>190.4709</v>
      </c>
      <c r="I26" s="71">
        <v>67.843399999999988</v>
      </c>
      <c r="J26" s="71">
        <v>275.12150000000025</v>
      </c>
      <c r="K26" s="200">
        <v>0</v>
      </c>
    </row>
    <row r="27" spans="2:12" s="64" customFormat="1" ht="15" x14ac:dyDescent="0.2">
      <c r="B27" s="65">
        <v>13.2</v>
      </c>
      <c r="C27" s="238" t="s">
        <v>60</v>
      </c>
      <c r="D27" s="238"/>
      <c r="E27" s="4" t="s">
        <v>59</v>
      </c>
      <c r="F27" s="71">
        <v>252.05258160000002</v>
      </c>
      <c r="G27" s="71">
        <v>198.44463469999997</v>
      </c>
      <c r="H27" s="71">
        <v>184.56732</v>
      </c>
      <c r="I27" s="71">
        <v>64.574734880000008</v>
      </c>
      <c r="J27" s="71">
        <v>268.36772329999997</v>
      </c>
      <c r="K27" s="200">
        <v>0</v>
      </c>
      <c r="L27" s="72"/>
    </row>
    <row r="28" spans="2:12" s="64" customFormat="1" ht="15" x14ac:dyDescent="0.2">
      <c r="B28" s="65">
        <v>13.3</v>
      </c>
      <c r="C28" s="238" t="s">
        <v>61</v>
      </c>
      <c r="D28" s="238"/>
      <c r="E28" s="4" t="s">
        <v>59</v>
      </c>
      <c r="F28" s="71">
        <v>251.96169999999995</v>
      </c>
      <c r="G28" s="71">
        <v>195.68526410700002</v>
      </c>
      <c r="H28" s="71">
        <v>182.76847637399996</v>
      </c>
      <c r="I28" s="71">
        <v>64.300889900000001</v>
      </c>
      <c r="J28" s="71">
        <v>267.08937999999995</v>
      </c>
      <c r="K28" s="200">
        <v>0</v>
      </c>
    </row>
    <row r="29" spans="2:12" s="64" customFormat="1" ht="24.95" customHeight="1" x14ac:dyDescent="0.2">
      <c r="B29" s="63">
        <v>14</v>
      </c>
      <c r="C29" s="238" t="s">
        <v>62</v>
      </c>
      <c r="D29" s="238"/>
      <c r="E29" s="4" t="s">
        <v>59</v>
      </c>
      <c r="F29" s="73">
        <v>0.45427140000000005</v>
      </c>
      <c r="G29" s="73">
        <v>0.41330054999999999</v>
      </c>
      <c r="H29" s="73">
        <v>0.45687224999999987</v>
      </c>
      <c r="I29" s="73">
        <v>0.3801315500000001</v>
      </c>
      <c r="J29" s="73">
        <v>0.25463419999999998</v>
      </c>
      <c r="K29" s="200">
        <v>0</v>
      </c>
    </row>
    <row r="30" spans="2:12" s="64" customFormat="1" ht="29.25" customHeight="1" x14ac:dyDescent="0.2">
      <c r="B30" s="66">
        <v>15</v>
      </c>
      <c r="C30" s="235" t="s">
        <v>195</v>
      </c>
      <c r="D30" s="235"/>
      <c r="E30" s="5" t="s">
        <v>59</v>
      </c>
      <c r="F30" s="74">
        <v>4.0518000000000116</v>
      </c>
      <c r="G30" s="74">
        <v>3.6468000000000238</v>
      </c>
      <c r="H30" s="74">
        <v>3.5980619999999988</v>
      </c>
      <c r="I30" s="74">
        <v>3.495444</v>
      </c>
      <c r="J30" s="74">
        <v>3.9296920000000002</v>
      </c>
      <c r="K30" s="200">
        <v>0</v>
      </c>
    </row>
    <row r="31" spans="2:12" s="64" customFormat="1" ht="15" x14ac:dyDescent="0.2">
      <c r="B31" s="63">
        <v>16</v>
      </c>
      <c r="C31" s="238" t="s">
        <v>63</v>
      </c>
      <c r="D31" s="238"/>
      <c r="E31" s="4" t="s">
        <v>42</v>
      </c>
      <c r="F31" s="75">
        <v>34.652054794520545</v>
      </c>
      <c r="G31" s="75">
        <v>37.539726027397258</v>
      </c>
      <c r="H31" s="75">
        <v>27.195013661202186</v>
      </c>
      <c r="I31" s="75">
        <v>17.226027397260275</v>
      </c>
      <c r="J31" s="75">
        <v>35.922131147540981</v>
      </c>
      <c r="K31" s="200">
        <v>0</v>
      </c>
    </row>
    <row r="32" spans="2:12" s="64" customFormat="1" ht="15" customHeight="1" x14ac:dyDescent="0.2">
      <c r="B32" s="76"/>
      <c r="C32" s="236" t="s">
        <v>64</v>
      </c>
      <c r="D32" s="237"/>
      <c r="E32" s="4" t="s">
        <v>14</v>
      </c>
      <c r="F32" s="4">
        <v>251.49544999999995</v>
      </c>
      <c r="G32" s="4">
        <v>196.04999999999998</v>
      </c>
      <c r="H32" s="4">
        <v>183.15587999999994</v>
      </c>
      <c r="I32" s="4">
        <v>64.302250000000015</v>
      </c>
      <c r="J32" s="4">
        <v>267.1016249999999</v>
      </c>
      <c r="K32" s="200">
        <v>0</v>
      </c>
    </row>
    <row r="33" spans="1:11" s="64" customFormat="1" ht="15" customHeight="1" x14ac:dyDescent="0.2">
      <c r="B33" s="76"/>
      <c r="C33" s="236" t="s">
        <v>65</v>
      </c>
      <c r="D33" s="237"/>
      <c r="E33" s="4"/>
      <c r="F33" s="4"/>
      <c r="G33" s="4"/>
      <c r="H33" s="4"/>
      <c r="I33" s="4"/>
      <c r="J33" s="4"/>
      <c r="K33" s="200"/>
    </row>
    <row r="34" spans="1:11" s="64" customFormat="1" ht="15" x14ac:dyDescent="0.2">
      <c r="B34" s="76"/>
      <c r="C34" s="236" t="s">
        <v>66</v>
      </c>
      <c r="D34" s="237"/>
      <c r="E34" s="4" t="s">
        <v>14</v>
      </c>
      <c r="F34" s="77">
        <f>F28-F36</f>
        <v>251.96169999999995</v>
      </c>
      <c r="G34" s="77">
        <f t="shared" ref="G34:J34" si="0">G28-G36</f>
        <v>193.58376410700004</v>
      </c>
      <c r="H34" s="77">
        <f>H28-H36</f>
        <v>179.12046387399997</v>
      </c>
      <c r="I34" s="77">
        <f t="shared" si="0"/>
        <v>64.300889900000001</v>
      </c>
      <c r="J34" s="77">
        <f t="shared" si="0"/>
        <v>267.08937999999995</v>
      </c>
      <c r="K34" s="200">
        <v>0</v>
      </c>
    </row>
    <row r="35" spans="1:11" s="64" customFormat="1" ht="15" x14ac:dyDescent="0.2">
      <c r="B35" s="76"/>
      <c r="C35" s="236" t="s">
        <v>67</v>
      </c>
      <c r="D35" s="237"/>
      <c r="E35" s="4" t="s">
        <v>14</v>
      </c>
      <c r="F35" s="78">
        <f t="shared" ref="F35:J35" si="1">F27-F28</f>
        <v>9.0881600000074059E-2</v>
      </c>
      <c r="G35" s="78">
        <f t="shared" si="1"/>
        <v>2.759370592999943</v>
      </c>
      <c r="H35" s="78">
        <f t="shared" si="1"/>
        <v>1.7988436260000356</v>
      </c>
      <c r="I35" s="78">
        <f t="shared" si="1"/>
        <v>0.2738449800000069</v>
      </c>
      <c r="J35" s="78">
        <f t="shared" si="1"/>
        <v>1.2783433000000173</v>
      </c>
      <c r="K35" s="200">
        <v>0</v>
      </c>
    </row>
    <row r="36" spans="1:11" s="64" customFormat="1" ht="18.75" customHeight="1" x14ac:dyDescent="0.2">
      <c r="B36" s="76"/>
      <c r="C36" s="236" t="s">
        <v>68</v>
      </c>
      <c r="D36" s="237"/>
      <c r="E36" s="4" t="s">
        <v>14</v>
      </c>
      <c r="F36" s="4"/>
      <c r="G36" s="4">
        <v>2.1014999999999997</v>
      </c>
      <c r="H36" s="78">
        <v>3.6480125000000005</v>
      </c>
      <c r="I36" s="4"/>
      <c r="J36" s="4"/>
      <c r="K36" s="200"/>
    </row>
    <row r="37" spans="1:11" s="64" customFormat="1" x14ac:dyDescent="0.2">
      <c r="A37" s="79"/>
      <c r="B37" s="80">
        <v>17</v>
      </c>
      <c r="C37" s="218" t="s">
        <v>196</v>
      </c>
      <c r="D37" s="218"/>
      <c r="E37" s="4"/>
      <c r="F37" s="4"/>
      <c r="G37" s="4"/>
      <c r="H37" s="4"/>
      <c r="I37" s="4"/>
      <c r="J37" s="4"/>
      <c r="K37" s="200"/>
    </row>
    <row r="38" spans="1:11" s="64" customFormat="1" ht="12.75" customHeight="1" x14ac:dyDescent="0.2">
      <c r="A38" s="81"/>
      <c r="B38" s="82">
        <v>17.100000000000001</v>
      </c>
      <c r="C38" s="239" t="s">
        <v>197</v>
      </c>
      <c r="D38" s="4" t="s">
        <v>169</v>
      </c>
      <c r="E38" s="4" t="s">
        <v>16</v>
      </c>
      <c r="F38" s="75">
        <v>99.713888888887595</v>
      </c>
      <c r="G38" s="75">
        <v>36.325694444443798</v>
      </c>
      <c r="H38" s="75">
        <v>43.625</v>
      </c>
      <c r="I38" s="75">
        <v>218.60902777777665</v>
      </c>
      <c r="J38" s="75">
        <v>80.87361111111386</v>
      </c>
      <c r="K38" s="200">
        <v>39</v>
      </c>
    </row>
    <row r="39" spans="1:11" s="64" customFormat="1" x14ac:dyDescent="0.2">
      <c r="A39" s="81"/>
      <c r="B39" s="82"/>
      <c r="C39" s="239"/>
      <c r="D39" s="4" t="s">
        <v>170</v>
      </c>
      <c r="E39" s="4" t="s">
        <v>16</v>
      </c>
      <c r="F39" s="75">
        <v>44.455555555556202</v>
      </c>
      <c r="G39" s="75">
        <v>38.792361111110949</v>
      </c>
      <c r="H39" s="75">
        <v>53.165972222217533</v>
      </c>
      <c r="I39" s="75">
        <v>220.61041666667006</v>
      </c>
      <c r="J39" s="75">
        <v>80.87361111111386</v>
      </c>
      <c r="K39" s="200">
        <v>39</v>
      </c>
    </row>
    <row r="40" spans="1:11" s="64" customFormat="1" x14ac:dyDescent="0.2">
      <c r="A40" s="81"/>
      <c r="B40" s="82">
        <v>17.2</v>
      </c>
      <c r="C40" s="239" t="s">
        <v>198</v>
      </c>
      <c r="D40" s="4" t="s">
        <v>169</v>
      </c>
      <c r="E40" s="4" t="s">
        <v>16</v>
      </c>
      <c r="F40" s="75">
        <v>11.26319444445835</v>
      </c>
      <c r="G40" s="75">
        <v>6.1395833333372138</v>
      </c>
      <c r="H40" s="75">
        <v>93.460416666690435</v>
      </c>
      <c r="I40" s="75">
        <v>13.167361111110949</v>
      </c>
      <c r="J40" s="75">
        <v>4.009027777799929</v>
      </c>
      <c r="K40" s="200">
        <v>326</v>
      </c>
    </row>
    <row r="41" spans="1:11" s="64" customFormat="1" x14ac:dyDescent="0.2">
      <c r="A41" s="81"/>
      <c r="B41" s="82"/>
      <c r="C41" s="239"/>
      <c r="D41" s="4" t="s">
        <v>170</v>
      </c>
      <c r="E41" s="4" t="s">
        <v>16</v>
      </c>
      <c r="F41" s="75">
        <v>18.056944444433611</v>
      </c>
      <c r="G41" s="75">
        <v>35.525000000001455</v>
      </c>
      <c r="H41" s="75">
        <v>85.103472222232085</v>
      </c>
      <c r="I41" s="75">
        <v>2.9076388888934162</v>
      </c>
      <c r="J41" s="75">
        <v>7.1784722222655546</v>
      </c>
      <c r="K41" s="200">
        <v>326</v>
      </c>
    </row>
    <row r="42" spans="1:11" s="64" customFormat="1" x14ac:dyDescent="0.2">
      <c r="A42" s="81"/>
      <c r="B42" s="82"/>
      <c r="C42" s="233" t="s">
        <v>69</v>
      </c>
      <c r="D42" s="234"/>
      <c r="E42" s="4"/>
      <c r="F42" s="83"/>
      <c r="G42" s="83"/>
      <c r="H42" s="83"/>
      <c r="I42" s="83"/>
      <c r="J42" s="83"/>
      <c r="K42" s="200"/>
    </row>
    <row r="43" spans="1:11" s="64" customFormat="1" x14ac:dyDescent="0.2">
      <c r="A43" s="81"/>
      <c r="B43" s="82"/>
      <c r="C43" s="233" t="s">
        <v>70</v>
      </c>
      <c r="D43" s="234"/>
      <c r="E43" s="4"/>
      <c r="F43" s="83"/>
      <c r="G43" s="83"/>
      <c r="H43" s="83"/>
      <c r="I43" s="83"/>
      <c r="J43" s="83"/>
      <c r="K43" s="200"/>
    </row>
    <row r="44" spans="1:11" s="64" customFormat="1" ht="17.25" customHeight="1" x14ac:dyDescent="0.2">
      <c r="A44" s="81"/>
      <c r="B44" s="82"/>
      <c r="C44" s="233" t="s">
        <v>71</v>
      </c>
      <c r="D44" s="234"/>
      <c r="E44" s="4"/>
      <c r="F44" s="83"/>
      <c r="G44" s="83"/>
      <c r="H44" s="83"/>
      <c r="I44" s="83"/>
      <c r="J44" s="83"/>
      <c r="K44" s="200"/>
    </row>
    <row r="45" spans="1:11" s="64" customFormat="1" x14ac:dyDescent="0.2">
      <c r="A45" s="79"/>
      <c r="B45" s="84">
        <v>18</v>
      </c>
      <c r="C45" s="235" t="s">
        <v>199</v>
      </c>
      <c r="D45" s="235"/>
      <c r="E45" s="5" t="s">
        <v>13</v>
      </c>
      <c r="F45" s="94"/>
      <c r="G45" s="94"/>
      <c r="H45" s="94"/>
      <c r="I45" s="94"/>
      <c r="J45" s="94"/>
      <c r="K45" s="200"/>
    </row>
    <row r="46" spans="1:11" s="64" customFormat="1" x14ac:dyDescent="0.2">
      <c r="A46" s="79"/>
      <c r="B46" s="84">
        <v>19</v>
      </c>
      <c r="C46" s="235" t="s">
        <v>200</v>
      </c>
      <c r="D46" s="235"/>
      <c r="E46" s="5" t="s">
        <v>13</v>
      </c>
      <c r="F46" s="94"/>
      <c r="G46" s="94"/>
      <c r="H46" s="94"/>
      <c r="I46" s="94"/>
      <c r="J46" s="94"/>
      <c r="K46" s="200"/>
    </row>
    <row r="48" spans="1:11" ht="15" customHeight="1" x14ac:dyDescent="0.2">
      <c r="B48" s="208" t="s">
        <v>72</v>
      </c>
      <c r="C48" s="208"/>
      <c r="D48" s="208"/>
      <c r="E48" s="208"/>
      <c r="F48" s="208"/>
      <c r="G48" s="208"/>
      <c r="H48" s="208"/>
      <c r="I48" s="208"/>
      <c r="J48" s="208"/>
    </row>
    <row r="49" spans="2:16" ht="15" customHeight="1" x14ac:dyDescent="0.2">
      <c r="B49" s="6"/>
      <c r="C49" s="6"/>
      <c r="D49" s="6"/>
      <c r="E49" s="6"/>
      <c r="F49" s="6"/>
      <c r="G49" s="6"/>
      <c r="H49" s="6"/>
      <c r="I49" s="6"/>
      <c r="J49" s="6"/>
    </row>
    <row r="50" spans="2:16" ht="38.25" customHeight="1" x14ac:dyDescent="0.2">
      <c r="B50" s="209" t="s">
        <v>11</v>
      </c>
      <c r="C50" s="209"/>
      <c r="D50" s="27" t="s">
        <v>73</v>
      </c>
      <c r="E50" s="216" t="s">
        <v>74</v>
      </c>
      <c r="F50" s="217"/>
      <c r="G50" s="27" t="s">
        <v>11</v>
      </c>
      <c r="H50" s="27" t="s">
        <v>73</v>
      </c>
      <c r="I50" s="209" t="s">
        <v>74</v>
      </c>
      <c r="J50" s="209"/>
    </row>
    <row r="51" spans="2:16" ht="15" customHeight="1" x14ac:dyDescent="0.2">
      <c r="B51" s="206" t="s">
        <v>17</v>
      </c>
      <c r="C51" s="206"/>
      <c r="D51" s="7" t="s">
        <v>75</v>
      </c>
      <c r="E51" s="204">
        <v>3.3600000000000003</v>
      </c>
      <c r="F51" s="205"/>
      <c r="G51" s="8" t="s">
        <v>18</v>
      </c>
      <c r="H51" s="8" t="s">
        <v>75</v>
      </c>
      <c r="I51" s="204">
        <v>10.719354838709677</v>
      </c>
      <c r="J51" s="205"/>
      <c r="L51" s="61"/>
      <c r="M51" s="61"/>
      <c r="O51" s="61"/>
      <c r="P51" s="61"/>
    </row>
    <row r="52" spans="2:16" ht="15" customHeight="1" x14ac:dyDescent="0.2">
      <c r="B52" s="206"/>
      <c r="C52" s="206"/>
      <c r="D52" s="7" t="s">
        <v>76</v>
      </c>
      <c r="E52" s="204">
        <v>3.3600000000000003</v>
      </c>
      <c r="F52" s="205"/>
      <c r="G52" s="8"/>
      <c r="H52" s="8" t="s">
        <v>76</v>
      </c>
      <c r="I52" s="204">
        <v>10.719354838709677</v>
      </c>
      <c r="J52" s="205"/>
      <c r="L52" s="61"/>
      <c r="M52" s="61"/>
      <c r="O52" s="61"/>
      <c r="P52" s="61"/>
    </row>
    <row r="53" spans="2:16" ht="15" customHeight="1" x14ac:dyDescent="0.2">
      <c r="B53" s="206"/>
      <c r="C53" s="206"/>
      <c r="D53" s="7" t="s">
        <v>77</v>
      </c>
      <c r="E53" s="204">
        <v>3.3600000000000003</v>
      </c>
      <c r="F53" s="205"/>
      <c r="G53" s="8"/>
      <c r="H53" s="8" t="s">
        <v>78</v>
      </c>
      <c r="I53" s="204">
        <v>11.791290322580643</v>
      </c>
      <c r="J53" s="205"/>
      <c r="L53" s="61"/>
      <c r="M53" s="61"/>
      <c r="O53" s="61"/>
      <c r="P53" s="61"/>
    </row>
    <row r="54" spans="2:16" ht="15" customHeight="1" x14ac:dyDescent="0.2">
      <c r="B54" s="206" t="s">
        <v>19</v>
      </c>
      <c r="C54" s="206"/>
      <c r="D54" s="7" t="s">
        <v>75</v>
      </c>
      <c r="E54" s="204">
        <v>12.000000000000002</v>
      </c>
      <c r="F54" s="205"/>
      <c r="G54" s="8" t="s">
        <v>20</v>
      </c>
      <c r="H54" s="8" t="s">
        <v>75</v>
      </c>
      <c r="I54" s="204">
        <v>3.3600000000000003</v>
      </c>
      <c r="J54" s="205"/>
      <c r="L54" s="61"/>
      <c r="M54" s="61"/>
      <c r="O54" s="61"/>
      <c r="P54" s="61"/>
    </row>
    <row r="55" spans="2:16" ht="15" customHeight="1" x14ac:dyDescent="0.2">
      <c r="B55" s="206"/>
      <c r="C55" s="206"/>
      <c r="D55" s="7" t="s">
        <v>76</v>
      </c>
      <c r="E55" s="204">
        <v>12.000000000000002</v>
      </c>
      <c r="F55" s="205"/>
      <c r="G55" s="8"/>
      <c r="H55" s="8" t="s">
        <v>76</v>
      </c>
      <c r="I55" s="204">
        <v>3.3600000000000003</v>
      </c>
      <c r="J55" s="205"/>
      <c r="L55" s="61"/>
      <c r="M55" s="61"/>
      <c r="O55" s="61"/>
      <c r="P55" s="61"/>
    </row>
    <row r="56" spans="2:16" ht="15" customHeight="1" x14ac:dyDescent="0.2">
      <c r="B56" s="206"/>
      <c r="C56" s="206"/>
      <c r="D56" s="7" t="s">
        <v>78</v>
      </c>
      <c r="E56" s="204">
        <v>13.200000000000003</v>
      </c>
      <c r="F56" s="205"/>
      <c r="G56" s="8"/>
      <c r="H56" s="8" t="s">
        <v>77</v>
      </c>
      <c r="I56" s="204">
        <v>3.3600000000000003</v>
      </c>
      <c r="J56" s="205"/>
      <c r="L56" s="61"/>
      <c r="M56" s="61"/>
      <c r="O56" s="61"/>
      <c r="P56" s="61"/>
    </row>
    <row r="57" spans="2:16" ht="15" customHeight="1" x14ac:dyDescent="0.2">
      <c r="B57" s="206" t="s">
        <v>21</v>
      </c>
      <c r="C57" s="206"/>
      <c r="D57" s="7" t="s">
        <v>75</v>
      </c>
      <c r="E57" s="204">
        <v>12</v>
      </c>
      <c r="F57" s="205"/>
      <c r="G57" s="8" t="s">
        <v>22</v>
      </c>
      <c r="H57" s="8" t="s">
        <v>75</v>
      </c>
      <c r="I57" s="204">
        <v>3.3612903225806452</v>
      </c>
      <c r="J57" s="205"/>
      <c r="L57" s="61"/>
      <c r="M57" s="61"/>
      <c r="O57" s="61"/>
      <c r="P57" s="61"/>
    </row>
    <row r="58" spans="2:16" ht="15" customHeight="1" x14ac:dyDescent="0.2">
      <c r="B58" s="206"/>
      <c r="C58" s="206"/>
      <c r="D58" s="7" t="s">
        <v>76</v>
      </c>
      <c r="E58" s="204">
        <v>12</v>
      </c>
      <c r="F58" s="205"/>
      <c r="G58" s="8"/>
      <c r="H58" s="8" t="s">
        <v>76</v>
      </c>
      <c r="I58" s="204">
        <v>3.3612903225806452</v>
      </c>
      <c r="J58" s="205"/>
      <c r="L58" s="61"/>
      <c r="M58" s="61"/>
      <c r="O58" s="61"/>
      <c r="P58" s="61"/>
    </row>
    <row r="59" spans="2:16" ht="15" customHeight="1" x14ac:dyDescent="0.2">
      <c r="B59" s="206"/>
      <c r="C59" s="206"/>
      <c r="D59" s="7" t="s">
        <v>77</v>
      </c>
      <c r="E59" s="204">
        <v>12</v>
      </c>
      <c r="F59" s="205"/>
      <c r="G59" s="8"/>
      <c r="H59" s="8" t="s">
        <v>78</v>
      </c>
      <c r="I59" s="204">
        <v>3.6974193548387095</v>
      </c>
      <c r="J59" s="205"/>
      <c r="L59" s="61"/>
      <c r="M59" s="61"/>
      <c r="O59" s="232"/>
      <c r="P59" s="232"/>
    </row>
    <row r="60" spans="2:16" ht="15" customHeight="1" x14ac:dyDescent="0.2">
      <c r="B60" s="206" t="s">
        <v>23</v>
      </c>
      <c r="C60" s="206"/>
      <c r="D60" s="7" t="s">
        <v>75</v>
      </c>
      <c r="E60" s="204">
        <v>12.000000000000002</v>
      </c>
      <c r="F60" s="205"/>
      <c r="G60" s="8" t="s">
        <v>24</v>
      </c>
      <c r="H60" s="8" t="s">
        <v>75</v>
      </c>
      <c r="I60" s="204">
        <v>3.3612903225806452</v>
      </c>
      <c r="J60" s="205"/>
      <c r="L60" s="61"/>
      <c r="M60" s="61"/>
      <c r="O60" s="232"/>
      <c r="P60" s="232"/>
    </row>
    <row r="61" spans="2:16" ht="15" customHeight="1" x14ac:dyDescent="0.2">
      <c r="B61" s="206"/>
      <c r="C61" s="206"/>
      <c r="D61" s="7" t="s">
        <v>76</v>
      </c>
      <c r="E61" s="204">
        <v>12.000000000000002</v>
      </c>
      <c r="F61" s="205"/>
      <c r="G61" s="8"/>
      <c r="H61" s="8" t="s">
        <v>76</v>
      </c>
      <c r="I61" s="204">
        <v>3.3612903225806452</v>
      </c>
      <c r="J61" s="205"/>
      <c r="L61" s="61"/>
      <c r="M61" s="61"/>
      <c r="O61" s="61"/>
      <c r="P61" s="61"/>
    </row>
    <row r="62" spans="2:16" ht="15" customHeight="1" x14ac:dyDescent="0.2">
      <c r="B62" s="206"/>
      <c r="C62" s="206"/>
      <c r="D62" s="7" t="s">
        <v>78</v>
      </c>
      <c r="E62" s="204">
        <v>13.200000000000003</v>
      </c>
      <c r="F62" s="205"/>
      <c r="G62" s="8"/>
      <c r="H62" s="8" t="s">
        <v>78</v>
      </c>
      <c r="I62" s="204">
        <v>3.6974193548387095</v>
      </c>
      <c r="J62" s="205"/>
      <c r="L62" s="61"/>
      <c r="M62" s="61"/>
      <c r="O62" s="61"/>
      <c r="P62" s="61"/>
    </row>
    <row r="63" spans="2:16" ht="15" customHeight="1" x14ac:dyDescent="0.2">
      <c r="B63" s="206" t="s">
        <v>25</v>
      </c>
      <c r="C63" s="206"/>
      <c r="D63" s="7" t="s">
        <v>75</v>
      </c>
      <c r="E63" s="204">
        <v>12.000000000000002</v>
      </c>
      <c r="F63" s="205"/>
      <c r="G63" s="8" t="s">
        <v>26</v>
      </c>
      <c r="H63" s="8" t="s">
        <v>75</v>
      </c>
      <c r="I63" s="204">
        <v>3.3571428571428577</v>
      </c>
      <c r="J63" s="205"/>
      <c r="L63" s="61"/>
      <c r="M63" s="61"/>
      <c r="O63" s="61"/>
      <c r="P63" s="61"/>
    </row>
    <row r="64" spans="2:16" ht="15" customHeight="1" x14ac:dyDescent="0.2">
      <c r="B64" s="206"/>
      <c r="C64" s="206"/>
      <c r="D64" s="7" t="s">
        <v>76</v>
      </c>
      <c r="E64" s="204">
        <v>12.000000000000002</v>
      </c>
      <c r="F64" s="205"/>
      <c r="G64" s="8"/>
      <c r="H64" s="8" t="s">
        <v>76</v>
      </c>
      <c r="I64" s="204">
        <v>3.3571428571428577</v>
      </c>
      <c r="J64" s="205"/>
      <c r="L64" s="61"/>
      <c r="M64" s="61"/>
      <c r="O64" s="61"/>
      <c r="P64" s="61"/>
    </row>
    <row r="65" spans="2:16" ht="15" customHeight="1" x14ac:dyDescent="0.2">
      <c r="B65" s="206"/>
      <c r="C65" s="206"/>
      <c r="D65" s="7" t="s">
        <v>78</v>
      </c>
      <c r="E65" s="204">
        <v>13.200000000000003</v>
      </c>
      <c r="F65" s="205"/>
      <c r="G65" s="8"/>
      <c r="H65" s="8" t="s">
        <v>79</v>
      </c>
      <c r="I65" s="204">
        <v>2.6857142857142859</v>
      </c>
      <c r="J65" s="205"/>
      <c r="L65" s="61"/>
      <c r="M65" s="61"/>
      <c r="O65" s="61"/>
      <c r="P65" s="61"/>
    </row>
    <row r="66" spans="2:16" ht="15" customHeight="1" x14ac:dyDescent="0.2">
      <c r="B66" s="206" t="s">
        <v>27</v>
      </c>
      <c r="C66" s="206"/>
      <c r="D66" s="7" t="s">
        <v>75</v>
      </c>
      <c r="E66" s="204">
        <v>12</v>
      </c>
      <c r="F66" s="205"/>
      <c r="G66" s="8" t="s">
        <v>28</v>
      </c>
      <c r="H66" s="8" t="s">
        <v>75</v>
      </c>
      <c r="I66" s="204">
        <v>3.3612903225806452</v>
      </c>
      <c r="J66" s="205"/>
      <c r="L66" s="61"/>
      <c r="M66" s="61"/>
      <c r="O66" s="61"/>
      <c r="P66" s="61"/>
    </row>
    <row r="67" spans="2:16" ht="15" customHeight="1" x14ac:dyDescent="0.2">
      <c r="B67" s="212"/>
      <c r="C67" s="213"/>
      <c r="D67" s="7" t="s">
        <v>76</v>
      </c>
      <c r="E67" s="204">
        <v>12</v>
      </c>
      <c r="F67" s="205"/>
      <c r="G67" s="8"/>
      <c r="H67" s="8" t="s">
        <v>76</v>
      </c>
      <c r="I67" s="204">
        <v>3.3612903225806452</v>
      </c>
      <c r="J67" s="205"/>
      <c r="L67" s="61"/>
      <c r="M67" s="61"/>
      <c r="O67" s="61"/>
      <c r="P67" s="61"/>
    </row>
    <row r="68" spans="2:16" ht="15" customHeight="1" x14ac:dyDescent="0.2">
      <c r="B68" s="212"/>
      <c r="C68" s="213"/>
      <c r="D68" s="7" t="s">
        <v>77</v>
      </c>
      <c r="E68" s="204">
        <v>12</v>
      </c>
      <c r="F68" s="205"/>
      <c r="G68" s="8"/>
      <c r="H68" s="8" t="s">
        <v>78</v>
      </c>
      <c r="I68" s="204">
        <v>3.6974193548387095</v>
      </c>
      <c r="J68" s="205"/>
      <c r="L68" s="61"/>
      <c r="M68" s="61"/>
      <c r="O68" s="61"/>
      <c r="P68" s="61"/>
    </row>
    <row r="69" spans="2:16" ht="15" customHeight="1" x14ac:dyDescent="0.2">
      <c r="B69" s="214"/>
      <c r="C69" s="214"/>
      <c r="D69" s="85"/>
      <c r="E69" s="212"/>
      <c r="F69" s="213"/>
      <c r="G69" s="9" t="s">
        <v>15</v>
      </c>
      <c r="H69" s="8"/>
      <c r="I69" s="223">
        <f>SUM(E51:E68)+SUM(I51:I68)</f>
        <v>277.64999999999998</v>
      </c>
      <c r="J69" s="224"/>
    </row>
    <row r="70" spans="2:16" ht="52.5" customHeight="1" x14ac:dyDescent="0.2">
      <c r="B70" s="207" t="s">
        <v>80</v>
      </c>
      <c r="C70" s="207"/>
      <c r="D70" s="207"/>
      <c r="E70" s="207"/>
      <c r="F70" s="207"/>
      <c r="G70" s="207"/>
      <c r="H70" s="207"/>
      <c r="I70" s="207"/>
      <c r="J70" s="207"/>
    </row>
    <row r="71" spans="2:16" ht="50.25" customHeight="1" x14ac:dyDescent="0.2">
      <c r="B71" s="225" t="s">
        <v>11</v>
      </c>
      <c r="C71" s="225"/>
      <c r="D71" s="226" t="s">
        <v>81</v>
      </c>
      <c r="E71" s="227"/>
      <c r="F71" s="228"/>
      <c r="G71" s="229" t="s">
        <v>82</v>
      </c>
      <c r="H71" s="230"/>
      <c r="I71" s="230"/>
      <c r="J71" s="231"/>
    </row>
    <row r="72" spans="2:16" ht="15" customHeight="1" x14ac:dyDescent="0.2">
      <c r="B72" s="218" t="s">
        <v>17</v>
      </c>
      <c r="C72" s="218"/>
      <c r="D72" s="219" t="s">
        <v>165</v>
      </c>
      <c r="E72" s="220"/>
      <c r="F72" s="220"/>
      <c r="G72" s="219">
        <v>27.708000000000006</v>
      </c>
      <c r="H72" s="220"/>
      <c r="I72" s="220"/>
      <c r="J72" s="221"/>
      <c r="L72" s="86"/>
      <c r="M72" s="87"/>
      <c r="N72" s="86"/>
    </row>
    <row r="73" spans="2:16" ht="15" customHeight="1" x14ac:dyDescent="0.2">
      <c r="B73" s="218" t="s">
        <v>19</v>
      </c>
      <c r="C73" s="218"/>
      <c r="D73" s="219" t="s">
        <v>165</v>
      </c>
      <c r="E73" s="220"/>
      <c r="F73" s="220"/>
      <c r="G73" s="219">
        <v>32.427741935483873</v>
      </c>
      <c r="H73" s="220"/>
      <c r="I73" s="220"/>
      <c r="J73" s="221"/>
      <c r="L73" s="86"/>
      <c r="M73" s="87"/>
      <c r="N73" s="86"/>
    </row>
    <row r="74" spans="2:16" ht="15" customHeight="1" x14ac:dyDescent="0.2">
      <c r="B74" s="218" t="s">
        <v>21</v>
      </c>
      <c r="C74" s="218"/>
      <c r="D74" s="219" t="s">
        <v>165</v>
      </c>
      <c r="E74" s="220"/>
      <c r="F74" s="220"/>
      <c r="G74" s="219">
        <v>33.585999999999999</v>
      </c>
      <c r="H74" s="220"/>
      <c r="I74" s="220"/>
      <c r="J74" s="221"/>
      <c r="L74" s="86"/>
      <c r="M74" s="87"/>
      <c r="N74" s="86"/>
    </row>
    <row r="75" spans="2:16" ht="15" customHeight="1" x14ac:dyDescent="0.2">
      <c r="B75" s="218" t="s">
        <v>23</v>
      </c>
      <c r="C75" s="218"/>
      <c r="D75" s="219" t="s">
        <v>165</v>
      </c>
      <c r="E75" s="220"/>
      <c r="F75" s="220"/>
      <c r="G75" s="219">
        <v>36.984516129032258</v>
      </c>
      <c r="H75" s="220"/>
      <c r="I75" s="220"/>
      <c r="J75" s="221"/>
      <c r="L75" s="86"/>
      <c r="M75" s="87"/>
      <c r="N75" s="86"/>
    </row>
    <row r="76" spans="2:16" ht="15" customHeight="1" x14ac:dyDescent="0.2">
      <c r="B76" s="218" t="s">
        <v>25</v>
      </c>
      <c r="C76" s="218"/>
      <c r="D76" s="219" t="s">
        <v>165</v>
      </c>
      <c r="E76" s="220"/>
      <c r="F76" s="220"/>
      <c r="G76" s="219">
        <v>36.266451612903225</v>
      </c>
      <c r="H76" s="220"/>
      <c r="I76" s="220"/>
      <c r="J76" s="221"/>
      <c r="L76" s="86"/>
      <c r="M76" s="87"/>
      <c r="N76" s="86"/>
    </row>
    <row r="77" spans="2:16" ht="15" customHeight="1" x14ac:dyDescent="0.2">
      <c r="B77" s="218" t="s">
        <v>27</v>
      </c>
      <c r="C77" s="218"/>
      <c r="D77" s="219" t="s">
        <v>165</v>
      </c>
      <c r="E77" s="220"/>
      <c r="F77" s="220"/>
      <c r="G77" s="219">
        <v>36.279666666666664</v>
      </c>
      <c r="H77" s="220"/>
      <c r="I77" s="220"/>
      <c r="J77" s="221"/>
      <c r="L77" s="86"/>
      <c r="M77" s="87"/>
      <c r="N77" s="86"/>
    </row>
    <row r="78" spans="2:16" ht="15" customHeight="1" x14ac:dyDescent="0.2">
      <c r="B78" s="218" t="s">
        <v>18</v>
      </c>
      <c r="C78" s="218"/>
      <c r="D78" s="219" t="s">
        <v>165</v>
      </c>
      <c r="E78" s="220"/>
      <c r="F78" s="220"/>
      <c r="G78" s="219">
        <v>30.06258064516129</v>
      </c>
      <c r="H78" s="220"/>
      <c r="I78" s="220"/>
      <c r="J78" s="221"/>
      <c r="L78" s="86"/>
      <c r="M78" s="87"/>
      <c r="N78" s="86"/>
    </row>
    <row r="79" spans="2:16" ht="15" customHeight="1" x14ac:dyDescent="0.2">
      <c r="B79" s="218" t="s">
        <v>20</v>
      </c>
      <c r="C79" s="218"/>
      <c r="D79" s="219" t="s">
        <v>165</v>
      </c>
      <c r="E79" s="220"/>
      <c r="F79" s="220"/>
      <c r="G79" s="219">
        <v>34.164000000000001</v>
      </c>
      <c r="H79" s="220"/>
      <c r="I79" s="220"/>
      <c r="J79" s="221"/>
      <c r="L79" s="86"/>
      <c r="M79" s="87"/>
      <c r="N79" s="86"/>
    </row>
    <row r="80" spans="2:16" ht="15" customHeight="1" x14ac:dyDescent="0.2">
      <c r="B80" s="218" t="s">
        <v>22</v>
      </c>
      <c r="C80" s="218"/>
      <c r="D80" s="219" t="s">
        <v>165</v>
      </c>
      <c r="E80" s="220"/>
      <c r="F80" s="220"/>
      <c r="G80" s="219">
        <v>33.698064516129037</v>
      </c>
      <c r="H80" s="220"/>
      <c r="I80" s="220"/>
      <c r="J80" s="221"/>
      <c r="L80" s="86"/>
      <c r="M80" s="87"/>
      <c r="N80" s="86"/>
    </row>
    <row r="81" spans="2:16" ht="15" customHeight="1" x14ac:dyDescent="0.2">
      <c r="B81" s="218" t="s">
        <v>24</v>
      </c>
      <c r="C81" s="218"/>
      <c r="D81" s="219" t="s">
        <v>165</v>
      </c>
      <c r="E81" s="220"/>
      <c r="F81" s="220"/>
      <c r="G81" s="219">
        <v>27.894193548387097</v>
      </c>
      <c r="H81" s="220"/>
      <c r="I81" s="220"/>
      <c r="J81" s="221"/>
      <c r="L81" s="86"/>
      <c r="M81" s="87"/>
      <c r="N81" s="86"/>
    </row>
    <row r="82" spans="2:16" ht="15" customHeight="1" x14ac:dyDescent="0.2">
      <c r="B82" s="218" t="s">
        <v>26</v>
      </c>
      <c r="C82" s="218"/>
      <c r="D82" s="219" t="s">
        <v>165</v>
      </c>
      <c r="E82" s="220"/>
      <c r="F82" s="220"/>
      <c r="G82" s="219">
        <v>22.518300492610841</v>
      </c>
      <c r="H82" s="220"/>
      <c r="I82" s="220"/>
      <c r="J82" s="221"/>
      <c r="L82" s="86"/>
      <c r="M82" s="87"/>
      <c r="N82" s="86"/>
    </row>
    <row r="83" spans="2:16" ht="15" customHeight="1" x14ac:dyDescent="0.2">
      <c r="B83" s="218" t="s">
        <v>28</v>
      </c>
      <c r="C83" s="218"/>
      <c r="D83" s="222" t="s">
        <v>165</v>
      </c>
      <c r="E83" s="222"/>
      <c r="F83" s="219"/>
      <c r="G83" s="219">
        <v>20.690967741935481</v>
      </c>
      <c r="H83" s="220"/>
      <c r="I83" s="220"/>
      <c r="J83" s="221"/>
      <c r="L83" s="86"/>
      <c r="M83" s="87"/>
      <c r="N83" s="86"/>
    </row>
    <row r="84" spans="2:16" x14ac:dyDescent="0.2">
      <c r="D84" s="88"/>
      <c r="E84" s="89"/>
    </row>
    <row r="85" spans="2:16" x14ac:dyDescent="0.2">
      <c r="D85" s="88"/>
    </row>
    <row r="86" spans="2:16" ht="14.25" x14ac:dyDescent="0.2">
      <c r="I86" s="10" t="s">
        <v>83</v>
      </c>
    </row>
    <row r="87" spans="2:16" ht="14.25" x14ac:dyDescent="0.2">
      <c r="I87" s="10" t="s">
        <v>84</v>
      </c>
    </row>
    <row r="88" spans="2:16" ht="14.25" x14ac:dyDescent="0.2">
      <c r="I88" s="10"/>
    </row>
    <row r="89" spans="2:16" ht="30.75" customHeight="1" x14ac:dyDescent="0.2">
      <c r="B89" s="11">
        <v>1</v>
      </c>
      <c r="C89" s="207" t="s">
        <v>85</v>
      </c>
      <c r="D89" s="207"/>
      <c r="E89" s="207"/>
      <c r="F89" s="207"/>
      <c r="G89" s="207"/>
      <c r="H89" s="207"/>
      <c r="I89" s="207"/>
      <c r="J89" s="207"/>
    </row>
    <row r="90" spans="2:16" ht="32.25" customHeight="1" x14ac:dyDescent="0.2">
      <c r="B90" s="11">
        <v>2</v>
      </c>
      <c r="C90" s="207" t="s">
        <v>86</v>
      </c>
      <c r="D90" s="207"/>
      <c r="E90" s="207"/>
      <c r="F90" s="207"/>
      <c r="G90" s="207"/>
      <c r="H90" s="207"/>
      <c r="I90" s="207"/>
      <c r="J90" s="207"/>
    </row>
    <row r="91" spans="2:16" ht="31.5" customHeight="1" x14ac:dyDescent="0.2">
      <c r="B91" s="11">
        <v>3</v>
      </c>
      <c r="C91" s="207" t="s">
        <v>87</v>
      </c>
      <c r="D91" s="207"/>
      <c r="E91" s="207"/>
      <c r="F91" s="207"/>
      <c r="G91" s="207"/>
      <c r="H91" s="207"/>
      <c r="I91" s="207"/>
      <c r="J91" s="207"/>
    </row>
    <row r="92" spans="2:16" ht="31.5" customHeight="1" x14ac:dyDescent="0.2">
      <c r="B92" s="11"/>
      <c r="C92" s="28"/>
      <c r="D92" s="28"/>
      <c r="E92" s="28"/>
      <c r="F92" s="28"/>
      <c r="G92" s="28"/>
      <c r="H92" s="28"/>
      <c r="I92" s="28"/>
      <c r="J92" s="28"/>
    </row>
    <row r="93" spans="2:16" ht="15" customHeight="1" x14ac:dyDescent="0.2">
      <c r="B93" s="208" t="s">
        <v>201</v>
      </c>
      <c r="C93" s="208"/>
      <c r="D93" s="208"/>
      <c r="E93" s="208"/>
      <c r="F93" s="208"/>
      <c r="G93" s="208"/>
      <c r="H93" s="208"/>
      <c r="I93" s="208"/>
      <c r="J93" s="208"/>
    </row>
    <row r="94" spans="2:16" ht="15" customHeight="1" x14ac:dyDescent="0.2">
      <c r="B94" s="6"/>
      <c r="C94" s="6"/>
      <c r="D94" s="6"/>
      <c r="E94" s="6"/>
      <c r="F94" s="6"/>
      <c r="G94" s="6"/>
      <c r="H94" s="6"/>
      <c r="I94" s="6"/>
      <c r="J94" s="6"/>
    </row>
    <row r="95" spans="2:16" ht="38.25" customHeight="1" x14ac:dyDescent="0.2">
      <c r="B95" s="209" t="s">
        <v>11</v>
      </c>
      <c r="C95" s="209"/>
      <c r="D95" s="27" t="s">
        <v>73</v>
      </c>
      <c r="E95" s="216" t="s">
        <v>74</v>
      </c>
      <c r="F95" s="217"/>
      <c r="G95" s="27" t="s">
        <v>11</v>
      </c>
      <c r="H95" s="27" t="s">
        <v>73</v>
      </c>
      <c r="I95" s="209" t="s">
        <v>74</v>
      </c>
      <c r="J95" s="209"/>
    </row>
    <row r="96" spans="2:16" ht="15" customHeight="1" x14ac:dyDescent="0.2">
      <c r="B96" s="206" t="s">
        <v>17</v>
      </c>
      <c r="C96" s="206"/>
      <c r="D96" s="7" t="s">
        <v>75</v>
      </c>
      <c r="E96" s="25"/>
      <c r="F96" s="90">
        <v>3.14</v>
      </c>
      <c r="G96" s="8" t="s">
        <v>18</v>
      </c>
      <c r="H96" s="8" t="s">
        <v>75</v>
      </c>
      <c r="I96" s="25"/>
      <c r="J96" s="90">
        <v>17.54</v>
      </c>
      <c r="L96" s="61"/>
      <c r="M96" s="61"/>
      <c r="O96" s="61"/>
      <c r="P96" s="61"/>
    </row>
    <row r="97" spans="2:16" ht="15" customHeight="1" x14ac:dyDescent="0.2">
      <c r="B97" s="206"/>
      <c r="C97" s="206"/>
      <c r="D97" s="7" t="s">
        <v>76</v>
      </c>
      <c r="E97" s="25"/>
      <c r="F97" s="91"/>
      <c r="G97" s="8"/>
      <c r="H97" s="8" t="s">
        <v>76</v>
      </c>
      <c r="I97" s="25"/>
      <c r="J97" s="91"/>
      <c r="L97" s="61"/>
      <c r="M97" s="61"/>
      <c r="O97" s="61"/>
      <c r="P97" s="61"/>
    </row>
    <row r="98" spans="2:16" ht="15" customHeight="1" x14ac:dyDescent="0.2">
      <c r="B98" s="206"/>
      <c r="C98" s="206"/>
      <c r="D98" s="7" t="s">
        <v>77</v>
      </c>
      <c r="E98" s="25"/>
      <c r="F98" s="91"/>
      <c r="G98" s="8"/>
      <c r="H98" s="8" t="s">
        <v>78</v>
      </c>
      <c r="I98" s="25"/>
      <c r="J98" s="91"/>
      <c r="L98" s="61"/>
      <c r="M98" s="61"/>
      <c r="O98" s="61"/>
      <c r="P98" s="61"/>
    </row>
    <row r="99" spans="2:16" ht="15" customHeight="1" x14ac:dyDescent="0.2">
      <c r="B99" s="206" t="s">
        <v>19</v>
      </c>
      <c r="C99" s="206"/>
      <c r="D99" s="7" t="s">
        <v>75</v>
      </c>
      <c r="E99" s="25"/>
      <c r="F99" s="90">
        <v>9.6999999999999993</v>
      </c>
      <c r="G99" s="8" t="s">
        <v>20</v>
      </c>
      <c r="H99" s="8" t="s">
        <v>75</v>
      </c>
      <c r="I99" s="25"/>
      <c r="J99" s="90">
        <v>17.54</v>
      </c>
      <c r="L99" s="61"/>
      <c r="M99" s="61"/>
      <c r="O99" s="61"/>
      <c r="P99" s="61"/>
    </row>
    <row r="100" spans="2:16" ht="15" customHeight="1" x14ac:dyDescent="0.2">
      <c r="B100" s="206"/>
      <c r="C100" s="206"/>
      <c r="D100" s="7" t="s">
        <v>76</v>
      </c>
      <c r="E100" s="25"/>
      <c r="F100" s="91"/>
      <c r="G100" s="8"/>
      <c r="H100" s="8" t="s">
        <v>76</v>
      </c>
      <c r="I100" s="25"/>
      <c r="J100" s="91"/>
      <c r="L100" s="61"/>
      <c r="M100" s="61"/>
      <c r="O100" s="61"/>
      <c r="P100" s="61"/>
    </row>
    <row r="101" spans="2:16" ht="15" customHeight="1" x14ac:dyDescent="0.2">
      <c r="B101" s="206"/>
      <c r="C101" s="206"/>
      <c r="D101" s="7" t="s">
        <v>78</v>
      </c>
      <c r="E101" s="25"/>
      <c r="F101" s="91"/>
      <c r="G101" s="8"/>
      <c r="H101" s="8" t="s">
        <v>77</v>
      </c>
      <c r="I101" s="25"/>
      <c r="J101" s="91"/>
      <c r="L101" s="61"/>
      <c r="M101" s="61"/>
      <c r="O101" s="61"/>
      <c r="P101" s="61"/>
    </row>
    <row r="102" spans="2:16" ht="15" customHeight="1" x14ac:dyDescent="0.2">
      <c r="B102" s="206" t="s">
        <v>21</v>
      </c>
      <c r="C102" s="206"/>
      <c r="D102" s="7" t="s">
        <v>75</v>
      </c>
      <c r="E102" s="25"/>
      <c r="F102" s="90">
        <v>26.42</v>
      </c>
      <c r="G102" s="8" t="s">
        <v>22</v>
      </c>
      <c r="H102" s="8" t="s">
        <v>75</v>
      </c>
      <c r="I102" s="25"/>
      <c r="J102" s="90">
        <v>16.98</v>
      </c>
      <c r="L102" s="61"/>
      <c r="M102" s="61"/>
      <c r="O102" s="61"/>
      <c r="P102" s="61"/>
    </row>
    <row r="103" spans="2:16" ht="15" customHeight="1" x14ac:dyDescent="0.2">
      <c r="B103" s="206"/>
      <c r="C103" s="206"/>
      <c r="D103" s="7" t="s">
        <v>76</v>
      </c>
      <c r="E103" s="25"/>
      <c r="F103" s="91"/>
      <c r="G103" s="8"/>
      <c r="H103" s="8" t="s">
        <v>76</v>
      </c>
      <c r="I103" s="25"/>
      <c r="J103" s="91"/>
      <c r="L103" s="61"/>
      <c r="M103" s="61"/>
      <c r="O103" s="61"/>
      <c r="P103" s="61"/>
    </row>
    <row r="104" spans="2:16" ht="15" customHeight="1" x14ac:dyDescent="0.2">
      <c r="B104" s="206"/>
      <c r="C104" s="206"/>
      <c r="D104" s="7" t="s">
        <v>77</v>
      </c>
      <c r="E104" s="25"/>
      <c r="F104" s="91"/>
      <c r="G104" s="8"/>
      <c r="H104" s="8" t="s">
        <v>78</v>
      </c>
      <c r="I104" s="25"/>
      <c r="J104" s="91"/>
      <c r="L104" s="61"/>
      <c r="M104" s="61"/>
      <c r="O104" s="61"/>
      <c r="P104" s="61"/>
    </row>
    <row r="105" spans="2:16" ht="15" customHeight="1" x14ac:dyDescent="0.2">
      <c r="B105" s="206" t="s">
        <v>23</v>
      </c>
      <c r="C105" s="206"/>
      <c r="D105" s="7" t="s">
        <v>75</v>
      </c>
      <c r="E105" s="25"/>
      <c r="F105" s="90">
        <v>32.83</v>
      </c>
      <c r="G105" s="8" t="s">
        <v>24</v>
      </c>
      <c r="H105" s="8" t="s">
        <v>75</v>
      </c>
      <c r="I105" s="25"/>
      <c r="J105" s="90">
        <v>17.54</v>
      </c>
      <c r="L105" s="61"/>
      <c r="M105" s="61"/>
      <c r="O105" s="61"/>
      <c r="P105" s="61"/>
    </row>
    <row r="106" spans="2:16" ht="15" customHeight="1" x14ac:dyDescent="0.2">
      <c r="B106" s="206"/>
      <c r="C106" s="206"/>
      <c r="D106" s="7" t="s">
        <v>76</v>
      </c>
      <c r="E106" s="25"/>
      <c r="F106" s="91"/>
      <c r="G106" s="8"/>
      <c r="H106" s="8" t="s">
        <v>76</v>
      </c>
      <c r="I106" s="25"/>
      <c r="J106" s="91"/>
      <c r="L106" s="61"/>
      <c r="M106" s="61"/>
      <c r="O106" s="61"/>
      <c r="P106" s="61"/>
    </row>
    <row r="107" spans="2:16" ht="15" customHeight="1" x14ac:dyDescent="0.2">
      <c r="B107" s="206"/>
      <c r="C107" s="206"/>
      <c r="D107" s="7" t="s">
        <v>78</v>
      </c>
      <c r="E107" s="25"/>
      <c r="F107" s="91"/>
      <c r="G107" s="8"/>
      <c r="H107" s="8" t="s">
        <v>78</v>
      </c>
      <c r="I107" s="25"/>
      <c r="J107" s="91"/>
      <c r="L107" s="61"/>
      <c r="M107" s="61"/>
      <c r="O107" s="61"/>
      <c r="P107" s="61"/>
    </row>
    <row r="108" spans="2:16" ht="15" customHeight="1" x14ac:dyDescent="0.2">
      <c r="B108" s="206" t="s">
        <v>25</v>
      </c>
      <c r="C108" s="206"/>
      <c r="D108" s="7" t="s">
        <v>75</v>
      </c>
      <c r="E108" s="25"/>
      <c r="F108" s="90">
        <v>31.77</v>
      </c>
      <c r="G108" s="8" t="s">
        <v>26</v>
      </c>
      <c r="H108" s="8" t="s">
        <v>75</v>
      </c>
      <c r="I108" s="25"/>
      <c r="J108" s="90">
        <v>11.37</v>
      </c>
      <c r="L108" s="61"/>
      <c r="M108" s="61"/>
      <c r="O108" s="61"/>
      <c r="P108" s="61"/>
    </row>
    <row r="109" spans="2:16" ht="15" customHeight="1" x14ac:dyDescent="0.2">
      <c r="B109" s="206"/>
      <c r="C109" s="206"/>
      <c r="D109" s="7" t="s">
        <v>76</v>
      </c>
      <c r="E109" s="25"/>
      <c r="F109" s="91"/>
      <c r="G109" s="8"/>
      <c r="H109" s="8" t="s">
        <v>76</v>
      </c>
      <c r="I109" s="25"/>
      <c r="J109" s="91"/>
      <c r="L109" s="61"/>
      <c r="M109" s="61"/>
      <c r="O109" s="61"/>
      <c r="P109" s="61"/>
    </row>
    <row r="110" spans="2:16" ht="15" customHeight="1" x14ac:dyDescent="0.2">
      <c r="B110" s="206"/>
      <c r="C110" s="206"/>
      <c r="D110" s="7" t="s">
        <v>78</v>
      </c>
      <c r="E110" s="25"/>
      <c r="F110" s="91"/>
      <c r="G110" s="8"/>
      <c r="H110" s="8" t="s">
        <v>79</v>
      </c>
      <c r="I110" s="25"/>
      <c r="J110" s="91"/>
      <c r="L110" s="61"/>
      <c r="M110" s="61"/>
      <c r="O110" s="61"/>
      <c r="P110" s="61"/>
    </row>
    <row r="111" spans="2:16" ht="15" customHeight="1" x14ac:dyDescent="0.2">
      <c r="B111" s="206" t="s">
        <v>27</v>
      </c>
      <c r="C111" s="206"/>
      <c r="D111" s="7" t="s">
        <v>75</v>
      </c>
      <c r="E111" s="25"/>
      <c r="F111" s="90">
        <v>23.03</v>
      </c>
      <c r="G111" s="8" t="s">
        <v>28</v>
      </c>
      <c r="H111" s="8" t="s">
        <v>75</v>
      </c>
      <c r="I111" s="25"/>
      <c r="J111" s="90">
        <v>9.14</v>
      </c>
      <c r="L111" s="61"/>
      <c r="M111" s="61"/>
      <c r="O111" s="61"/>
      <c r="P111" s="61"/>
    </row>
    <row r="112" spans="2:16" ht="15" customHeight="1" x14ac:dyDescent="0.2">
      <c r="B112" s="212"/>
      <c r="C112" s="213"/>
      <c r="D112" s="7" t="s">
        <v>76</v>
      </c>
      <c r="E112" s="25"/>
      <c r="F112" s="91"/>
      <c r="G112" s="8"/>
      <c r="H112" s="8" t="s">
        <v>76</v>
      </c>
      <c r="I112" s="25"/>
      <c r="J112" s="91"/>
      <c r="L112" s="61"/>
      <c r="M112" s="61"/>
      <c r="O112" s="61"/>
      <c r="P112" s="61"/>
    </row>
    <row r="113" spans="2:16" ht="15" customHeight="1" x14ac:dyDescent="0.2">
      <c r="B113" s="212"/>
      <c r="C113" s="213"/>
      <c r="D113" s="7" t="s">
        <v>77</v>
      </c>
      <c r="E113" s="25"/>
      <c r="F113" s="91"/>
      <c r="G113" s="8"/>
      <c r="H113" s="8" t="s">
        <v>78</v>
      </c>
      <c r="I113" s="25"/>
      <c r="J113" s="91"/>
      <c r="L113" s="61"/>
      <c r="M113" s="61"/>
      <c r="O113" s="61"/>
      <c r="P113" s="61"/>
    </row>
    <row r="114" spans="2:16" ht="15" customHeight="1" x14ac:dyDescent="0.2">
      <c r="B114" s="214"/>
      <c r="C114" s="214"/>
      <c r="D114" s="85"/>
      <c r="E114" s="212"/>
      <c r="F114" s="213"/>
      <c r="G114" s="9" t="s">
        <v>15</v>
      </c>
      <c r="H114" s="8"/>
      <c r="I114" s="215">
        <f>SUM(F96:F113)+SUM(J96:J113)</f>
        <v>217</v>
      </c>
      <c r="J114" s="209"/>
    </row>
    <row r="115" spans="2:16" ht="15" x14ac:dyDescent="0.2">
      <c r="C115" s="59"/>
      <c r="E115" s="12"/>
      <c r="F115" s="12"/>
      <c r="G115" s="13"/>
      <c r="H115" s="92"/>
      <c r="I115" s="12"/>
      <c r="J115" s="12"/>
    </row>
    <row r="116" spans="2:16" ht="15" x14ac:dyDescent="0.2">
      <c r="B116" s="93"/>
      <c r="C116" s="59"/>
      <c r="E116" s="12"/>
      <c r="F116" s="12"/>
      <c r="G116" s="13"/>
      <c r="H116" s="92"/>
      <c r="I116" s="12"/>
      <c r="J116" s="12"/>
    </row>
    <row r="117" spans="2:16" ht="42" customHeight="1" x14ac:dyDescent="0.2">
      <c r="B117" s="210"/>
      <c r="C117" s="211"/>
      <c r="D117" s="211"/>
      <c r="E117" s="211"/>
      <c r="F117" s="211"/>
      <c r="G117" s="211"/>
      <c r="H117" s="211"/>
      <c r="I117" s="211"/>
      <c r="J117" s="211"/>
    </row>
  </sheetData>
  <mergeCells count="178">
    <mergeCell ref="B3:J3"/>
    <mergeCell ref="B4:J4"/>
    <mergeCell ref="C5:D5"/>
    <mergeCell ref="C6:D6"/>
    <mergeCell ref="C7:D7"/>
    <mergeCell ref="C13:D13"/>
    <mergeCell ref="C14:D14"/>
    <mergeCell ref="F14:J14"/>
    <mergeCell ref="F6:K6"/>
    <mergeCell ref="F7:K7"/>
    <mergeCell ref="C15:D15"/>
    <mergeCell ref="C16:D16"/>
    <mergeCell ref="C17:D17"/>
    <mergeCell ref="C8:D8"/>
    <mergeCell ref="C11:D11"/>
    <mergeCell ref="C12:D12"/>
    <mergeCell ref="F12:J12"/>
    <mergeCell ref="C9:D10"/>
    <mergeCell ref="F8:K8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36:D36"/>
    <mergeCell ref="C37:D37"/>
    <mergeCell ref="C42:D42"/>
    <mergeCell ref="C43:D43"/>
    <mergeCell ref="C30:D30"/>
    <mergeCell ref="C31:D31"/>
    <mergeCell ref="C32:D32"/>
    <mergeCell ref="C33:D33"/>
    <mergeCell ref="C34:D34"/>
    <mergeCell ref="C35:D35"/>
    <mergeCell ref="C38:C39"/>
    <mergeCell ref="C40:C41"/>
    <mergeCell ref="B53:C53"/>
    <mergeCell ref="B54:C54"/>
    <mergeCell ref="B51:C51"/>
    <mergeCell ref="B52:C52"/>
    <mergeCell ref="C44:D44"/>
    <mergeCell ref="C45:D45"/>
    <mergeCell ref="C46:D46"/>
    <mergeCell ref="B48:J48"/>
    <mergeCell ref="B50:C50"/>
    <mergeCell ref="E50:F50"/>
    <mergeCell ref="I50:J50"/>
    <mergeCell ref="E51:F51"/>
    <mergeCell ref="E52:F52"/>
    <mergeCell ref="I51:J51"/>
    <mergeCell ref="I52:J52"/>
    <mergeCell ref="I53:J53"/>
    <mergeCell ref="I54:J54"/>
    <mergeCell ref="O59:P59"/>
    <mergeCell ref="B60:C60"/>
    <mergeCell ref="E58:F58"/>
    <mergeCell ref="I58:J58"/>
    <mergeCell ref="O60:P60"/>
    <mergeCell ref="B57:C57"/>
    <mergeCell ref="B58:C58"/>
    <mergeCell ref="B55:C55"/>
    <mergeCell ref="B56:C56"/>
    <mergeCell ref="E56:F56"/>
    <mergeCell ref="I55:J55"/>
    <mergeCell ref="I56:J56"/>
    <mergeCell ref="B65:C65"/>
    <mergeCell ref="B66:C66"/>
    <mergeCell ref="B63:C63"/>
    <mergeCell ref="B64:C64"/>
    <mergeCell ref="B61:C61"/>
    <mergeCell ref="B62:C62"/>
    <mergeCell ref="B59:C59"/>
    <mergeCell ref="E57:F57"/>
    <mergeCell ref="I57:J57"/>
    <mergeCell ref="E59:F59"/>
    <mergeCell ref="E60:F60"/>
    <mergeCell ref="E61:F61"/>
    <mergeCell ref="E62:F62"/>
    <mergeCell ref="E63:F63"/>
    <mergeCell ref="E64:F64"/>
    <mergeCell ref="E65:F65"/>
    <mergeCell ref="E66:F66"/>
    <mergeCell ref="I59:J59"/>
    <mergeCell ref="I60:J60"/>
    <mergeCell ref="I61:J61"/>
    <mergeCell ref="I62:J62"/>
    <mergeCell ref="I63:J63"/>
    <mergeCell ref="I64:J64"/>
    <mergeCell ref="I65:J65"/>
    <mergeCell ref="B69:C69"/>
    <mergeCell ref="E69:F69"/>
    <mergeCell ref="I69:J69"/>
    <mergeCell ref="B70:J70"/>
    <mergeCell ref="B71:C71"/>
    <mergeCell ref="D71:F71"/>
    <mergeCell ref="G71:J71"/>
    <mergeCell ref="B67:C67"/>
    <mergeCell ref="B68:C68"/>
    <mergeCell ref="E67:F67"/>
    <mergeCell ref="E68:F68"/>
    <mergeCell ref="B74:C74"/>
    <mergeCell ref="D74:F74"/>
    <mergeCell ref="G74:J74"/>
    <mergeCell ref="B75:C75"/>
    <mergeCell ref="D75:F75"/>
    <mergeCell ref="G75:J75"/>
    <mergeCell ref="B72:C72"/>
    <mergeCell ref="D72:F72"/>
    <mergeCell ref="G72:J72"/>
    <mergeCell ref="B73:C73"/>
    <mergeCell ref="D73:F73"/>
    <mergeCell ref="G73:J73"/>
    <mergeCell ref="B78:C78"/>
    <mergeCell ref="D78:F78"/>
    <mergeCell ref="G78:J78"/>
    <mergeCell ref="B79:C79"/>
    <mergeCell ref="D79:F79"/>
    <mergeCell ref="G79:J79"/>
    <mergeCell ref="B76:C76"/>
    <mergeCell ref="D76:F76"/>
    <mergeCell ref="G76:J76"/>
    <mergeCell ref="B77:C77"/>
    <mergeCell ref="D77:F77"/>
    <mergeCell ref="G77:J77"/>
    <mergeCell ref="E95:F95"/>
    <mergeCell ref="I95:J95"/>
    <mergeCell ref="B82:C82"/>
    <mergeCell ref="D82:F82"/>
    <mergeCell ref="G82:J82"/>
    <mergeCell ref="B83:C83"/>
    <mergeCell ref="D83:F83"/>
    <mergeCell ref="G83:J83"/>
    <mergeCell ref="B80:C80"/>
    <mergeCell ref="D80:F80"/>
    <mergeCell ref="G80:J80"/>
    <mergeCell ref="B81:C81"/>
    <mergeCell ref="D81:F81"/>
    <mergeCell ref="G81:J81"/>
    <mergeCell ref="B117:J117"/>
    <mergeCell ref="B112:C112"/>
    <mergeCell ref="B113:C113"/>
    <mergeCell ref="B110:C110"/>
    <mergeCell ref="B111:C111"/>
    <mergeCell ref="B114:C114"/>
    <mergeCell ref="E114:F114"/>
    <mergeCell ref="I114:J114"/>
    <mergeCell ref="B105:C105"/>
    <mergeCell ref="I66:J66"/>
    <mergeCell ref="I67:J67"/>
    <mergeCell ref="I68:J68"/>
    <mergeCell ref="E53:F53"/>
    <mergeCell ref="E54:F54"/>
    <mergeCell ref="E55:F55"/>
    <mergeCell ref="B108:C108"/>
    <mergeCell ref="B109:C109"/>
    <mergeCell ref="B106:C106"/>
    <mergeCell ref="B107:C107"/>
    <mergeCell ref="B102:C102"/>
    <mergeCell ref="B103:C103"/>
    <mergeCell ref="B104:C104"/>
    <mergeCell ref="B100:C100"/>
    <mergeCell ref="B101:C101"/>
    <mergeCell ref="B98:C98"/>
    <mergeCell ref="B99:C99"/>
    <mergeCell ref="B96:C96"/>
    <mergeCell ref="B97:C97"/>
    <mergeCell ref="C89:J89"/>
    <mergeCell ref="C90:J90"/>
    <mergeCell ref="C91:J91"/>
    <mergeCell ref="B93:J93"/>
    <mergeCell ref="B95:C95"/>
  </mergeCells>
  <dataValidations count="1">
    <dataValidation allowBlank="1" showErrorMessage="1" sqref="J52:J68 F112:F113 I96:I113 E96:E113 E51:E68 F52:F68 I51:I68 F97:F98 F100:F101 F103:F104 F106:F107 F109:F110 J97:J98 J100:J101 J103:J104 J106:J107 J109:J110 J112:J113" xr:uid="{00000000-0002-0000-0000-000000000000}"/>
  </dataValidations>
  <pageMargins left="0.25" right="0.25" top="0.75" bottom="0.75" header="0.3" footer="0.3"/>
  <pageSetup paperSize="9" fitToHeight="0" orientation="landscape" r:id="rId1"/>
  <rowBreaks count="1" manualBreakCount="1"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2"/>
  <sheetViews>
    <sheetView zoomScale="109" zoomScaleNormal="109" zoomScaleSheetLayoutView="85" workbookViewId="0">
      <selection activeCell="J18" sqref="J18"/>
    </sheetView>
  </sheetViews>
  <sheetFormatPr defaultColWidth="9" defaultRowHeight="12.75" x14ac:dyDescent="0.2"/>
  <cols>
    <col min="1" max="1" width="15.33203125" style="56" customWidth="1"/>
    <col min="2" max="3" width="13.33203125" style="56" customWidth="1"/>
    <col min="4" max="4" width="11.83203125" style="56" customWidth="1"/>
    <col min="5" max="5" width="17.1640625" style="56" customWidth="1"/>
    <col min="6" max="7" width="18" style="56" customWidth="1"/>
    <col min="8" max="8" width="38" style="56" customWidth="1"/>
    <col min="9" max="16384" width="9" style="56"/>
  </cols>
  <sheetData>
    <row r="1" spans="1:8" ht="39" customHeight="1" x14ac:dyDescent="0.2">
      <c r="A1" s="255" t="s">
        <v>29</v>
      </c>
      <c r="B1" s="256"/>
      <c r="C1" s="256"/>
      <c r="D1" s="256"/>
      <c r="E1" s="256"/>
      <c r="F1" s="256"/>
      <c r="G1" s="256"/>
      <c r="H1" s="257"/>
    </row>
    <row r="2" spans="1:8" ht="84.75" customHeight="1" x14ac:dyDescent="0.2">
      <c r="A2" s="258" t="s">
        <v>192</v>
      </c>
      <c r="B2" s="259"/>
      <c r="C2" s="259"/>
      <c r="D2" s="259"/>
      <c r="E2" s="259"/>
      <c r="F2" s="259"/>
      <c r="G2" s="259"/>
      <c r="H2" s="243"/>
    </row>
    <row r="3" spans="1:8" ht="17.100000000000001" customHeight="1" x14ac:dyDescent="0.2">
      <c r="A3" s="260" t="s">
        <v>30</v>
      </c>
      <c r="B3" s="261"/>
      <c r="C3" s="261"/>
      <c r="D3" s="261"/>
      <c r="E3" s="261"/>
      <c r="F3" s="261"/>
      <c r="G3" s="261"/>
      <c r="H3" s="262"/>
    </row>
    <row r="4" spans="1:8" ht="38.25" customHeight="1" x14ac:dyDescent="0.2">
      <c r="A4" s="1" t="s">
        <v>11</v>
      </c>
      <c r="B4" s="26" t="s">
        <v>3</v>
      </c>
      <c r="C4" s="26" t="s">
        <v>4</v>
      </c>
      <c r="D4" s="26" t="s">
        <v>5</v>
      </c>
      <c r="E4" s="26" t="s">
        <v>6</v>
      </c>
      <c r="F4" s="27" t="s">
        <v>7</v>
      </c>
      <c r="G4" s="197" t="s">
        <v>397</v>
      </c>
      <c r="H4" s="1" t="s">
        <v>31</v>
      </c>
    </row>
    <row r="5" spans="1:8" ht="17.100000000000001" customHeight="1" x14ac:dyDescent="0.2">
      <c r="A5" s="1" t="s">
        <v>17</v>
      </c>
      <c r="B5" s="57">
        <v>53.804713804713813</v>
      </c>
      <c r="C5" s="57">
        <v>59.057239057239038</v>
      </c>
      <c r="D5" s="57">
        <v>63.259109311740865</v>
      </c>
      <c r="E5" s="57">
        <v>0</v>
      </c>
      <c r="F5" s="57">
        <v>97.705802968960839</v>
      </c>
      <c r="G5" s="57">
        <v>0</v>
      </c>
      <c r="H5" s="252" t="s">
        <v>163</v>
      </c>
    </row>
    <row r="6" spans="1:8" ht="17.100000000000001" customHeight="1" x14ac:dyDescent="0.2">
      <c r="A6" s="1" t="s">
        <v>19</v>
      </c>
      <c r="B6" s="57">
        <v>66.275659824046883</v>
      </c>
      <c r="C6" s="57">
        <v>81.068752036493976</v>
      </c>
      <c r="D6" s="57">
        <v>88.024030299072734</v>
      </c>
      <c r="E6" s="57">
        <v>0</v>
      </c>
      <c r="F6" s="57">
        <v>90.407470288624808</v>
      </c>
      <c r="G6" s="57">
        <v>0</v>
      </c>
      <c r="H6" s="253"/>
    </row>
    <row r="7" spans="1:8" ht="17.100000000000001" customHeight="1" x14ac:dyDescent="0.2">
      <c r="A7" s="1" t="s">
        <v>21</v>
      </c>
      <c r="B7" s="57">
        <v>88.35016835016836</v>
      </c>
      <c r="C7" s="57">
        <v>70.202020202020194</v>
      </c>
      <c r="D7" s="57">
        <v>80.668016194331969</v>
      </c>
      <c r="E7" s="57">
        <v>0</v>
      </c>
      <c r="F7" s="57">
        <v>98.616734143049896</v>
      </c>
      <c r="G7" s="57">
        <v>0</v>
      </c>
      <c r="H7" s="253"/>
    </row>
    <row r="8" spans="1:8" ht="17.100000000000001" customHeight="1" x14ac:dyDescent="0.2">
      <c r="A8" s="1" t="s">
        <v>23</v>
      </c>
      <c r="B8" s="57">
        <v>86.021505376344095</v>
      </c>
      <c r="C8" s="57">
        <v>92.212447051156701</v>
      </c>
      <c r="D8" s="57">
        <v>91.419616037612627</v>
      </c>
      <c r="E8" s="57">
        <v>0</v>
      </c>
      <c r="F8" s="57">
        <v>99.19028340080969</v>
      </c>
      <c r="G8" s="57">
        <v>0</v>
      </c>
      <c r="H8" s="253"/>
    </row>
    <row r="9" spans="1:8" ht="17.100000000000001" customHeight="1" x14ac:dyDescent="0.2">
      <c r="A9" s="1" t="s">
        <v>25</v>
      </c>
      <c r="B9" s="57">
        <v>87.324861518409918</v>
      </c>
      <c r="C9" s="57">
        <v>90.127077223851387</v>
      </c>
      <c r="D9" s="57">
        <v>87.305733315920051</v>
      </c>
      <c r="E9" s="57">
        <v>0</v>
      </c>
      <c r="F9" s="57">
        <v>99.19028340080969</v>
      </c>
      <c r="G9" s="57">
        <v>0</v>
      </c>
      <c r="H9" s="253"/>
    </row>
    <row r="10" spans="1:8" ht="17.100000000000001" customHeight="1" x14ac:dyDescent="0.2">
      <c r="A10" s="1" t="s">
        <v>27</v>
      </c>
      <c r="B10" s="57">
        <v>91.851851851851833</v>
      </c>
      <c r="C10" s="57">
        <v>85.555555555555557</v>
      </c>
      <c r="D10" s="57">
        <v>82.354925775978401</v>
      </c>
      <c r="E10" s="57">
        <v>0</v>
      </c>
      <c r="F10" s="57">
        <v>99.19028340080969</v>
      </c>
      <c r="G10" s="57">
        <v>0</v>
      </c>
      <c r="H10" s="253"/>
    </row>
    <row r="11" spans="1:8" ht="17.100000000000001" customHeight="1" x14ac:dyDescent="0.2">
      <c r="A11" s="1" t="s">
        <v>18</v>
      </c>
      <c r="B11" s="57">
        <v>94.330400782013697</v>
      </c>
      <c r="C11" s="57">
        <v>89.670902574128377</v>
      </c>
      <c r="D11" s="57">
        <v>19.818466762439595</v>
      </c>
      <c r="E11" s="57">
        <v>0</v>
      </c>
      <c r="F11" s="57">
        <v>98.276087240433583</v>
      </c>
      <c r="G11" s="57">
        <v>0</v>
      </c>
      <c r="H11" s="253"/>
    </row>
    <row r="12" spans="1:8" ht="17.100000000000001" customHeight="1" x14ac:dyDescent="0.2">
      <c r="A12" s="1" t="s">
        <v>20</v>
      </c>
      <c r="B12" s="57">
        <v>99.865319865319861</v>
      </c>
      <c r="C12" s="57">
        <v>68.787878787878782</v>
      </c>
      <c r="D12" s="57">
        <v>0</v>
      </c>
      <c r="E12" s="57">
        <v>81.680161943319803</v>
      </c>
      <c r="F12" s="57">
        <v>87.618083670715265</v>
      </c>
      <c r="G12" s="57">
        <v>0</v>
      </c>
      <c r="H12" s="253"/>
    </row>
    <row r="13" spans="1:8" ht="17.100000000000001" customHeight="1" x14ac:dyDescent="0.2">
      <c r="A13" s="1" t="s">
        <v>22</v>
      </c>
      <c r="B13" s="57">
        <v>73.704789833822105</v>
      </c>
      <c r="C13" s="57">
        <v>74.291300097751687</v>
      </c>
      <c r="D13" s="57">
        <v>14.84752514039441</v>
      </c>
      <c r="E13" s="57">
        <v>92.790910278176867</v>
      </c>
      <c r="F13" s="57">
        <v>77.51077445474732</v>
      </c>
      <c r="G13" s="57">
        <v>0</v>
      </c>
      <c r="H13" s="253"/>
    </row>
    <row r="14" spans="1:8" ht="17.100000000000001" customHeight="1" x14ac:dyDescent="0.2">
      <c r="A14" s="1" t="s">
        <v>24</v>
      </c>
      <c r="B14" s="57">
        <v>39.91528185076573</v>
      </c>
      <c r="C14" s="57">
        <v>43.532095144998351</v>
      </c>
      <c r="D14" s="57">
        <v>86.783335509990891</v>
      </c>
      <c r="E14" s="57">
        <v>82.049105393757316</v>
      </c>
      <c r="F14" s="57">
        <v>23.181402638108917</v>
      </c>
      <c r="G14" s="57">
        <v>0</v>
      </c>
      <c r="H14" s="253"/>
    </row>
    <row r="15" spans="1:8" ht="17.100000000000001" customHeight="1" x14ac:dyDescent="0.2">
      <c r="A15" s="1" t="s">
        <v>26</v>
      </c>
      <c r="B15" s="57">
        <v>23.845598845598847</v>
      </c>
      <c r="C15" s="57">
        <v>71.681096681096705</v>
      </c>
      <c r="D15" s="57">
        <v>45.721066592209965</v>
      </c>
      <c r="E15" s="57">
        <v>77.248409485251599</v>
      </c>
      <c r="F15" s="57">
        <v>0</v>
      </c>
      <c r="G15" s="57">
        <v>0</v>
      </c>
      <c r="H15" s="253"/>
    </row>
    <row r="16" spans="1:8" ht="17.100000000000001" customHeight="1" x14ac:dyDescent="0.2">
      <c r="A16" s="1" t="s">
        <v>28</v>
      </c>
      <c r="B16" s="57">
        <v>32.029977191267506</v>
      </c>
      <c r="C16" s="57">
        <v>82.828282828282809</v>
      </c>
      <c r="D16" s="57">
        <v>0</v>
      </c>
      <c r="E16" s="57">
        <v>86.913934961473132</v>
      </c>
      <c r="F16" s="57">
        <v>0</v>
      </c>
      <c r="G16" s="57">
        <v>0</v>
      </c>
      <c r="H16" s="253"/>
    </row>
    <row r="17" spans="1:8" ht="17.100000000000001" customHeight="1" x14ac:dyDescent="0.2">
      <c r="A17" s="1" t="s">
        <v>32</v>
      </c>
      <c r="B17" s="57">
        <v>70.004151100041511</v>
      </c>
      <c r="C17" s="57">
        <v>75.837830358378298</v>
      </c>
      <c r="D17" s="57">
        <v>55.050634941704821</v>
      </c>
      <c r="E17" s="57">
        <v>34.87050080417059</v>
      </c>
      <c r="F17" s="57">
        <v>72.916088957905828</v>
      </c>
      <c r="G17" s="57">
        <v>0</v>
      </c>
      <c r="H17" s="254"/>
    </row>
    <row r="18" spans="1:8" ht="17.100000000000001" customHeight="1" x14ac:dyDescent="0.2">
      <c r="A18" s="260" t="s">
        <v>33</v>
      </c>
      <c r="B18" s="261"/>
      <c r="C18" s="261"/>
      <c r="D18" s="261"/>
      <c r="E18" s="261"/>
      <c r="F18" s="261"/>
      <c r="G18" s="261"/>
      <c r="H18" s="262"/>
    </row>
    <row r="19" spans="1:8" ht="36.75" customHeight="1" x14ac:dyDescent="0.2">
      <c r="A19" s="1" t="s">
        <v>11</v>
      </c>
      <c r="B19" s="26" t="s">
        <v>3</v>
      </c>
      <c r="C19" s="26" t="s">
        <v>4</v>
      </c>
      <c r="D19" s="26" t="s">
        <v>5</v>
      </c>
      <c r="E19" s="26" t="s">
        <v>6</v>
      </c>
      <c r="F19" s="27" t="s">
        <v>7</v>
      </c>
      <c r="G19" s="197" t="s">
        <v>397</v>
      </c>
      <c r="H19" s="1" t="s">
        <v>34</v>
      </c>
    </row>
    <row r="20" spans="1:8" ht="17.100000000000001" customHeight="1" x14ac:dyDescent="0.2">
      <c r="A20" s="1" t="s">
        <v>17</v>
      </c>
      <c r="B20" s="57" t="s">
        <v>165</v>
      </c>
      <c r="C20" s="57" t="s">
        <v>165</v>
      </c>
      <c r="D20" s="57" t="s">
        <v>165</v>
      </c>
      <c r="E20" s="57" t="s">
        <v>165</v>
      </c>
      <c r="F20" s="57" t="s">
        <v>165</v>
      </c>
      <c r="G20" s="57" t="s">
        <v>165</v>
      </c>
      <c r="H20" s="252"/>
    </row>
    <row r="21" spans="1:8" ht="17.100000000000001" customHeight="1" x14ac:dyDescent="0.2">
      <c r="A21" s="1" t="s">
        <v>19</v>
      </c>
      <c r="B21" s="57" t="s">
        <v>165</v>
      </c>
      <c r="C21" s="57" t="s">
        <v>165</v>
      </c>
      <c r="D21" s="57" t="s">
        <v>165</v>
      </c>
      <c r="E21" s="57" t="s">
        <v>165</v>
      </c>
      <c r="F21" s="57" t="s">
        <v>165</v>
      </c>
      <c r="G21" s="57" t="s">
        <v>165</v>
      </c>
      <c r="H21" s="253"/>
    </row>
    <row r="22" spans="1:8" ht="17.100000000000001" customHeight="1" x14ac:dyDescent="0.2">
      <c r="A22" s="1" t="s">
        <v>21</v>
      </c>
      <c r="B22" s="57" t="s">
        <v>165</v>
      </c>
      <c r="C22" s="57" t="s">
        <v>165</v>
      </c>
      <c r="D22" s="57" t="s">
        <v>165</v>
      </c>
      <c r="E22" s="57" t="s">
        <v>165</v>
      </c>
      <c r="F22" s="57" t="s">
        <v>165</v>
      </c>
      <c r="G22" s="57" t="s">
        <v>165</v>
      </c>
      <c r="H22" s="253"/>
    </row>
    <row r="23" spans="1:8" ht="17.100000000000001" customHeight="1" x14ac:dyDescent="0.2">
      <c r="A23" s="1" t="s">
        <v>23</v>
      </c>
      <c r="B23" s="57" t="s">
        <v>165</v>
      </c>
      <c r="C23" s="57" t="s">
        <v>165</v>
      </c>
      <c r="D23" s="57" t="s">
        <v>165</v>
      </c>
      <c r="E23" s="57" t="s">
        <v>165</v>
      </c>
      <c r="F23" s="57" t="s">
        <v>165</v>
      </c>
      <c r="G23" s="57" t="s">
        <v>165</v>
      </c>
      <c r="H23" s="253"/>
    </row>
    <row r="24" spans="1:8" ht="17.100000000000001" customHeight="1" x14ac:dyDescent="0.2">
      <c r="A24" s="1" t="s">
        <v>25</v>
      </c>
      <c r="B24" s="57" t="s">
        <v>165</v>
      </c>
      <c r="C24" s="57" t="s">
        <v>165</v>
      </c>
      <c r="D24" s="57" t="s">
        <v>165</v>
      </c>
      <c r="E24" s="57" t="s">
        <v>165</v>
      </c>
      <c r="F24" s="57" t="s">
        <v>165</v>
      </c>
      <c r="G24" s="57" t="s">
        <v>165</v>
      </c>
      <c r="H24" s="253"/>
    </row>
    <row r="25" spans="1:8" ht="17.100000000000001" customHeight="1" x14ac:dyDescent="0.2">
      <c r="A25" s="1" t="s">
        <v>27</v>
      </c>
      <c r="B25" s="57" t="s">
        <v>165</v>
      </c>
      <c r="C25" s="57" t="s">
        <v>165</v>
      </c>
      <c r="D25" s="57" t="s">
        <v>165</v>
      </c>
      <c r="E25" s="57" t="s">
        <v>165</v>
      </c>
      <c r="F25" s="57" t="s">
        <v>165</v>
      </c>
      <c r="G25" s="57" t="s">
        <v>165</v>
      </c>
      <c r="H25" s="253"/>
    </row>
    <row r="26" spans="1:8" ht="16.7" customHeight="1" x14ac:dyDescent="0.2">
      <c r="A26" s="2" t="s">
        <v>18</v>
      </c>
      <c r="B26" s="58" t="s">
        <v>165</v>
      </c>
      <c r="C26" s="58" t="s">
        <v>165</v>
      </c>
      <c r="D26" s="58" t="s">
        <v>165</v>
      </c>
      <c r="E26" s="58" t="s">
        <v>165</v>
      </c>
      <c r="F26" s="58" t="s">
        <v>165</v>
      </c>
      <c r="G26" s="58" t="s">
        <v>165</v>
      </c>
      <c r="H26" s="253"/>
    </row>
    <row r="27" spans="1:8" ht="17.100000000000001" customHeight="1" x14ac:dyDescent="0.2">
      <c r="A27" s="1" t="s">
        <v>20</v>
      </c>
      <c r="B27" s="57" t="s">
        <v>165</v>
      </c>
      <c r="C27" s="57" t="s">
        <v>165</v>
      </c>
      <c r="D27" s="57" t="s">
        <v>165</v>
      </c>
      <c r="E27" s="57" t="s">
        <v>165</v>
      </c>
      <c r="F27" s="57" t="s">
        <v>165</v>
      </c>
      <c r="G27" s="57" t="s">
        <v>165</v>
      </c>
      <c r="H27" s="253"/>
    </row>
    <row r="28" spans="1:8" ht="17.100000000000001" customHeight="1" x14ac:dyDescent="0.2">
      <c r="A28" s="1" t="s">
        <v>22</v>
      </c>
      <c r="B28" s="57" t="s">
        <v>165</v>
      </c>
      <c r="C28" s="57" t="s">
        <v>165</v>
      </c>
      <c r="D28" s="57" t="s">
        <v>165</v>
      </c>
      <c r="E28" s="57" t="s">
        <v>165</v>
      </c>
      <c r="F28" s="57" t="s">
        <v>165</v>
      </c>
      <c r="G28" s="57" t="s">
        <v>165</v>
      </c>
      <c r="H28" s="253"/>
    </row>
    <row r="29" spans="1:8" ht="17.100000000000001" customHeight="1" x14ac:dyDescent="0.2">
      <c r="A29" s="1" t="s">
        <v>24</v>
      </c>
      <c r="B29" s="57" t="s">
        <v>165</v>
      </c>
      <c r="C29" s="57" t="s">
        <v>165</v>
      </c>
      <c r="D29" s="57" t="s">
        <v>165</v>
      </c>
      <c r="E29" s="57" t="s">
        <v>165</v>
      </c>
      <c r="F29" s="57" t="s">
        <v>165</v>
      </c>
      <c r="G29" s="57" t="s">
        <v>165</v>
      </c>
      <c r="H29" s="253"/>
    </row>
    <row r="30" spans="1:8" ht="17.100000000000001" customHeight="1" x14ac:dyDescent="0.2">
      <c r="A30" s="1" t="s">
        <v>26</v>
      </c>
      <c r="B30" s="57" t="s">
        <v>165</v>
      </c>
      <c r="C30" s="57" t="s">
        <v>165</v>
      </c>
      <c r="D30" s="57" t="s">
        <v>165</v>
      </c>
      <c r="E30" s="57" t="s">
        <v>165</v>
      </c>
      <c r="F30" s="57" t="s">
        <v>165</v>
      </c>
      <c r="G30" s="57" t="s">
        <v>165</v>
      </c>
      <c r="H30" s="253"/>
    </row>
    <row r="31" spans="1:8" ht="17.100000000000001" customHeight="1" x14ac:dyDescent="0.2">
      <c r="A31" s="1" t="s">
        <v>28</v>
      </c>
      <c r="B31" s="57" t="s">
        <v>165</v>
      </c>
      <c r="C31" s="57" t="s">
        <v>165</v>
      </c>
      <c r="D31" s="57" t="s">
        <v>165</v>
      </c>
      <c r="E31" s="57" t="s">
        <v>165</v>
      </c>
      <c r="F31" s="57" t="s">
        <v>165</v>
      </c>
      <c r="G31" s="57" t="s">
        <v>165</v>
      </c>
      <c r="H31" s="253"/>
    </row>
    <row r="32" spans="1:8" ht="17.100000000000001" customHeight="1" x14ac:dyDescent="0.2">
      <c r="A32" s="1" t="s">
        <v>32</v>
      </c>
      <c r="B32" s="57" t="s">
        <v>165</v>
      </c>
      <c r="C32" s="57" t="s">
        <v>165</v>
      </c>
      <c r="D32" s="57" t="s">
        <v>165</v>
      </c>
      <c r="E32" s="57" t="s">
        <v>165</v>
      </c>
      <c r="F32" s="57" t="s">
        <v>165</v>
      </c>
      <c r="G32" s="57" t="s">
        <v>165</v>
      </c>
      <c r="H32" s="254"/>
    </row>
  </sheetData>
  <mergeCells count="6">
    <mergeCell ref="H20:H32"/>
    <mergeCell ref="A1:H1"/>
    <mergeCell ref="A2:H2"/>
    <mergeCell ref="A3:H3"/>
    <mergeCell ref="A18:H18"/>
    <mergeCell ref="H5:H17"/>
  </mergeCells>
  <pageMargins left="0.25" right="0.25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9"/>
  <sheetViews>
    <sheetView workbookViewId="0">
      <selection activeCell="I39" sqref="I39"/>
    </sheetView>
  </sheetViews>
  <sheetFormatPr defaultColWidth="9" defaultRowHeight="12.75" x14ac:dyDescent="0.2"/>
  <cols>
    <col min="1" max="1" width="11.1640625" style="139" customWidth="1"/>
    <col min="2" max="2" width="47.6640625" style="139" customWidth="1"/>
    <col min="3" max="3" width="14.6640625" style="170" customWidth="1"/>
    <col min="4" max="4" width="16.1640625" style="170" customWidth="1"/>
    <col min="5" max="5" width="15.33203125" style="170" customWidth="1"/>
    <col min="6" max="6" width="14" style="170" customWidth="1"/>
    <col min="7" max="7" width="14.1640625" style="170" customWidth="1"/>
    <col min="8" max="8" width="16.33203125" style="139" customWidth="1"/>
    <col min="9" max="16384" width="9" style="139"/>
  </cols>
  <sheetData>
    <row r="1" spans="1:13" x14ac:dyDescent="0.2">
      <c r="A1" s="266" t="s">
        <v>361</v>
      </c>
      <c r="B1" s="266"/>
      <c r="C1" s="266"/>
      <c r="D1" s="266"/>
      <c r="E1" s="266"/>
      <c r="F1" s="266"/>
      <c r="G1" s="266"/>
    </row>
    <row r="2" spans="1:13" ht="19.5" customHeight="1" x14ac:dyDescent="0.2">
      <c r="A2" s="267" t="s">
        <v>362</v>
      </c>
      <c r="B2" s="268"/>
      <c r="C2" s="268"/>
      <c r="D2" s="268"/>
      <c r="E2" s="268"/>
      <c r="F2" s="268"/>
      <c r="G2" s="268"/>
      <c r="H2" s="140"/>
    </row>
    <row r="3" spans="1:13" ht="15.75" customHeight="1" x14ac:dyDescent="0.2">
      <c r="A3" s="141"/>
      <c r="B3" s="142" t="s">
        <v>363</v>
      </c>
      <c r="C3" s="155"/>
      <c r="D3" s="155"/>
      <c r="E3" s="155"/>
      <c r="F3" s="155"/>
      <c r="G3" s="155"/>
      <c r="H3" s="140"/>
    </row>
    <row r="4" spans="1:13" ht="13.5" customHeight="1" x14ac:dyDescent="0.2">
      <c r="A4" s="141"/>
      <c r="B4" s="142" t="s">
        <v>364</v>
      </c>
      <c r="C4" s="155"/>
      <c r="D4" s="155"/>
      <c r="E4" s="155"/>
      <c r="F4" s="155"/>
      <c r="G4" s="155"/>
      <c r="H4" s="140"/>
    </row>
    <row r="5" spans="1:13" ht="12.75" customHeight="1" x14ac:dyDescent="0.2">
      <c r="A5" s="143"/>
      <c r="B5" s="143"/>
      <c r="C5" s="156"/>
      <c r="D5" s="156"/>
      <c r="E5" s="156"/>
      <c r="F5" s="156"/>
      <c r="G5" s="157" t="s">
        <v>88</v>
      </c>
      <c r="H5" s="140"/>
    </row>
    <row r="6" spans="1:13" ht="30" customHeight="1" x14ac:dyDescent="0.2">
      <c r="A6" s="144" t="s">
        <v>365</v>
      </c>
      <c r="B6" s="145" t="s">
        <v>366</v>
      </c>
      <c r="C6" s="158" t="s">
        <v>3</v>
      </c>
      <c r="D6" s="158" t="s">
        <v>4</v>
      </c>
      <c r="E6" s="158" t="s">
        <v>5</v>
      </c>
      <c r="F6" s="158" t="s">
        <v>6</v>
      </c>
      <c r="G6" s="158" t="s">
        <v>7</v>
      </c>
    </row>
    <row r="7" spans="1:13" ht="15" x14ac:dyDescent="0.25">
      <c r="A7" s="146">
        <v>1</v>
      </c>
      <c r="B7" s="147" t="s">
        <v>232</v>
      </c>
      <c r="C7" s="159">
        <v>450.76997999999998</v>
      </c>
      <c r="D7" s="159">
        <v>63.265880000000003</v>
      </c>
      <c r="E7" s="160">
        <v>77.247730000000004</v>
      </c>
      <c r="F7" s="161">
        <v>69.468800000000002</v>
      </c>
      <c r="G7" s="162">
        <v>174.59599</v>
      </c>
      <c r="I7" s="173"/>
      <c r="J7" s="173"/>
      <c r="K7" s="173"/>
      <c r="L7" s="173"/>
      <c r="M7" s="173"/>
    </row>
    <row r="8" spans="1:13" ht="15" x14ac:dyDescent="0.25">
      <c r="A8" s="146">
        <v>2</v>
      </c>
      <c r="B8" s="147" t="s">
        <v>367</v>
      </c>
      <c r="C8" s="163">
        <v>347.39967000000001</v>
      </c>
      <c r="D8" s="160">
        <v>282.61932999999999</v>
      </c>
      <c r="E8" s="160">
        <v>468.51936999999998</v>
      </c>
      <c r="F8" s="160">
        <v>310.16770000000002</v>
      </c>
      <c r="G8" s="160">
        <v>320.91485999999998</v>
      </c>
      <c r="I8" s="173"/>
      <c r="J8" s="173"/>
      <c r="K8" s="173"/>
      <c r="L8" s="173"/>
      <c r="M8" s="173"/>
    </row>
    <row r="9" spans="1:13" x14ac:dyDescent="0.2">
      <c r="A9" s="148">
        <v>2.1</v>
      </c>
      <c r="B9" s="147" t="s">
        <v>368</v>
      </c>
      <c r="C9" s="164"/>
      <c r="D9" s="164"/>
      <c r="E9" s="164"/>
      <c r="F9" s="164"/>
      <c r="G9" s="164"/>
    </row>
    <row r="10" spans="1:13" x14ac:dyDescent="0.2">
      <c r="A10" s="148">
        <v>2.2000000000000002</v>
      </c>
      <c r="B10" s="147" t="s">
        <v>369</v>
      </c>
      <c r="C10" s="165"/>
      <c r="D10" s="165"/>
      <c r="E10" s="165"/>
      <c r="F10" s="165"/>
      <c r="G10" s="165"/>
    </row>
    <row r="11" spans="1:13" x14ac:dyDescent="0.2">
      <c r="A11" s="149"/>
      <c r="B11" s="150" t="s">
        <v>370</v>
      </c>
      <c r="C11" s="172">
        <f>SUM(C7:C10)</f>
        <v>798.16965000000005</v>
      </c>
      <c r="D11" s="172">
        <f t="shared" ref="D11:G11" si="0">SUM(D7:D10)</f>
        <v>345.88520999999997</v>
      </c>
      <c r="E11" s="172">
        <f t="shared" si="0"/>
        <v>545.76710000000003</v>
      </c>
      <c r="F11" s="172">
        <f t="shared" si="0"/>
        <v>379.63650000000001</v>
      </c>
      <c r="G11" s="172">
        <f t="shared" si="0"/>
        <v>495.51085</v>
      </c>
    </row>
    <row r="12" spans="1:13" x14ac:dyDescent="0.2">
      <c r="A12" s="146">
        <v>3</v>
      </c>
      <c r="B12" s="147" t="s">
        <v>211</v>
      </c>
      <c r="C12" s="175">
        <v>12.72212</v>
      </c>
      <c r="D12" s="175">
        <v>12.723100000000001</v>
      </c>
      <c r="E12" s="175">
        <v>14.954040000000001</v>
      </c>
      <c r="F12" s="175">
        <v>21.202960000000001</v>
      </c>
      <c r="G12" s="175">
        <v>20.885269999999998</v>
      </c>
      <c r="I12" s="173"/>
      <c r="J12" s="173"/>
      <c r="K12" s="173"/>
      <c r="L12" s="173"/>
      <c r="M12" s="173"/>
    </row>
    <row r="13" spans="1:13" x14ac:dyDescent="0.2">
      <c r="A13" s="146">
        <v>4</v>
      </c>
      <c r="B13" s="147" t="s">
        <v>235</v>
      </c>
      <c r="C13" s="175">
        <v>76.009929999999997</v>
      </c>
      <c r="D13" s="175">
        <v>93.004429999999999</v>
      </c>
      <c r="E13" s="175">
        <v>146.00341</v>
      </c>
      <c r="F13" s="175">
        <v>111.53578</v>
      </c>
      <c r="G13" s="175">
        <v>119.55840000000001</v>
      </c>
      <c r="I13" s="173"/>
      <c r="J13" s="173"/>
      <c r="K13" s="173"/>
      <c r="L13" s="173"/>
      <c r="M13" s="173"/>
    </row>
    <row r="14" spans="1:13" x14ac:dyDescent="0.2">
      <c r="A14" s="146">
        <v>5</v>
      </c>
      <c r="B14" s="150" t="s">
        <v>371</v>
      </c>
      <c r="C14" s="166"/>
      <c r="D14" s="166"/>
      <c r="E14" s="166"/>
      <c r="F14" s="166"/>
      <c r="G14" s="166"/>
    </row>
    <row r="15" spans="1:13" x14ac:dyDescent="0.2">
      <c r="A15" s="148">
        <v>5.0999999999999996</v>
      </c>
      <c r="B15" s="147" t="s">
        <v>239</v>
      </c>
      <c r="C15" s="164"/>
      <c r="D15" s="164"/>
      <c r="E15" s="164"/>
      <c r="F15" s="164"/>
      <c r="G15" s="164"/>
    </row>
    <row r="16" spans="1:13" x14ac:dyDescent="0.2">
      <c r="A16" s="148">
        <v>5.2</v>
      </c>
      <c r="B16" s="147" t="s">
        <v>240</v>
      </c>
      <c r="C16" s="174">
        <v>1.02783</v>
      </c>
      <c r="D16" s="174">
        <v>1.26339</v>
      </c>
      <c r="E16" s="174">
        <v>3.47512</v>
      </c>
      <c r="F16" s="174">
        <v>0.93330000000000002</v>
      </c>
      <c r="G16" s="174">
        <v>1.9316199999999999</v>
      </c>
      <c r="I16" s="173"/>
      <c r="J16" s="173"/>
      <c r="K16" s="173"/>
      <c r="L16" s="173"/>
      <c r="M16" s="173"/>
    </row>
    <row r="17" spans="1:13" x14ac:dyDescent="0.2">
      <c r="A17" s="148">
        <v>5.3</v>
      </c>
      <c r="B17" s="147" t="s">
        <v>372</v>
      </c>
      <c r="C17" s="174">
        <v>10.288460000000001</v>
      </c>
      <c r="D17" s="174">
        <v>10.90446</v>
      </c>
      <c r="E17" s="174">
        <v>9.1910699999999999</v>
      </c>
      <c r="F17" s="174">
        <v>1.68286</v>
      </c>
      <c r="G17" s="174">
        <v>3.4876</v>
      </c>
      <c r="I17" s="173"/>
      <c r="J17" s="173"/>
      <c r="K17" s="173"/>
      <c r="L17" s="173"/>
      <c r="M17" s="173"/>
    </row>
    <row r="18" spans="1:13" x14ac:dyDescent="0.2">
      <c r="A18" s="148">
        <v>5.4</v>
      </c>
      <c r="B18" s="147" t="s">
        <v>373</v>
      </c>
      <c r="C18" s="174">
        <v>0.71011999999999997</v>
      </c>
      <c r="D18" s="174">
        <v>0.42913000000000001</v>
      </c>
      <c r="E18" s="174">
        <v>0.35582999999999998</v>
      </c>
      <c r="F18" s="174">
        <v>0.33601999999999999</v>
      </c>
      <c r="G18" s="174">
        <v>0.38804</v>
      </c>
      <c r="I18" s="173"/>
      <c r="J18" s="173"/>
      <c r="K18" s="173"/>
      <c r="L18" s="173"/>
      <c r="M18" s="173"/>
    </row>
    <row r="19" spans="1:13" x14ac:dyDescent="0.2">
      <c r="A19" s="148">
        <v>5.5</v>
      </c>
      <c r="B19" s="147" t="s">
        <v>374</v>
      </c>
      <c r="C19" s="174">
        <v>5.0996600000000001</v>
      </c>
      <c r="D19" s="174">
        <v>6.7490300000000003</v>
      </c>
      <c r="E19" s="174">
        <v>3.70425</v>
      </c>
      <c r="F19" s="174">
        <v>1.50329</v>
      </c>
      <c r="G19" s="174">
        <v>0</v>
      </c>
      <c r="I19" s="173"/>
      <c r="J19" s="173"/>
      <c r="K19" s="173"/>
      <c r="L19" s="173"/>
      <c r="M19" s="173"/>
    </row>
    <row r="20" spans="1:13" x14ac:dyDescent="0.2">
      <c r="A20" s="148">
        <v>5.6</v>
      </c>
      <c r="B20" s="147" t="s">
        <v>375</v>
      </c>
      <c r="C20" s="164"/>
      <c r="D20" s="164"/>
      <c r="E20" s="164"/>
      <c r="F20" s="164"/>
      <c r="G20" s="164"/>
    </row>
    <row r="21" spans="1:13" x14ac:dyDescent="0.2">
      <c r="A21" s="148">
        <v>5.7</v>
      </c>
      <c r="B21" s="147" t="s">
        <v>246</v>
      </c>
      <c r="C21" s="174">
        <v>4.2950000000000002E-2</v>
      </c>
      <c r="D21" s="174">
        <v>5.0340000000000003E-2</v>
      </c>
      <c r="E21" s="174">
        <v>0.17132</v>
      </c>
      <c r="F21" s="174">
        <v>5.6610000000000001E-2</v>
      </c>
      <c r="G21" s="174">
        <v>0</v>
      </c>
      <c r="I21" s="173"/>
      <c r="J21" s="173"/>
      <c r="K21" s="173"/>
      <c r="L21" s="173"/>
      <c r="M21" s="173"/>
    </row>
    <row r="22" spans="1:13" x14ac:dyDescent="0.2">
      <c r="A22" s="151"/>
      <c r="B22" s="150" t="s">
        <v>376</v>
      </c>
      <c r="C22" s="171">
        <f>SUM(C16:C21)</f>
        <v>17.16902</v>
      </c>
      <c r="D22" s="171">
        <f t="shared" ref="D22:G22" si="1">SUM(D16:D21)</f>
        <v>19.396349999999998</v>
      </c>
      <c r="E22" s="171">
        <f t="shared" si="1"/>
        <v>16.897590000000001</v>
      </c>
      <c r="F22" s="171">
        <f t="shared" si="1"/>
        <v>4.5120800000000001</v>
      </c>
      <c r="G22" s="171">
        <f t="shared" si="1"/>
        <v>5.8072600000000003</v>
      </c>
    </row>
    <row r="23" spans="1:13" x14ac:dyDescent="0.2">
      <c r="A23" s="112">
        <v>6</v>
      </c>
      <c r="B23" s="145" t="s">
        <v>377</v>
      </c>
      <c r="C23" s="166"/>
      <c r="D23" s="166"/>
      <c r="E23" s="166"/>
      <c r="F23" s="166"/>
      <c r="G23" s="166"/>
    </row>
    <row r="24" spans="1:13" x14ac:dyDescent="0.2">
      <c r="A24" s="148">
        <v>6.1</v>
      </c>
      <c r="B24" s="147" t="s">
        <v>378</v>
      </c>
      <c r="C24" s="174">
        <v>669.58574999999996</v>
      </c>
      <c r="D24" s="174">
        <v>726.09842000000003</v>
      </c>
      <c r="E24" s="174">
        <v>615.51499999999999</v>
      </c>
      <c r="F24" s="174">
        <v>183.45491999999999</v>
      </c>
      <c r="G24" s="174">
        <v>178.70863</v>
      </c>
      <c r="I24" s="173"/>
      <c r="J24" s="173"/>
      <c r="K24" s="173"/>
      <c r="L24" s="173"/>
      <c r="M24" s="173"/>
    </row>
    <row r="25" spans="1:13" x14ac:dyDescent="0.2">
      <c r="A25" s="148">
        <v>6.2</v>
      </c>
      <c r="B25" s="147" t="s">
        <v>268</v>
      </c>
      <c r="C25" s="174">
        <v>25.093299999999999</v>
      </c>
      <c r="D25" s="174">
        <v>34.438490000000002</v>
      </c>
      <c r="E25" s="174">
        <v>28.081330000000001</v>
      </c>
      <c r="F25" s="174">
        <v>11.1915</v>
      </c>
      <c r="G25" s="174">
        <v>10.26516</v>
      </c>
      <c r="I25" s="173"/>
      <c r="J25" s="173"/>
      <c r="K25" s="173"/>
      <c r="L25" s="173"/>
      <c r="M25" s="173"/>
    </row>
    <row r="26" spans="1:13" x14ac:dyDescent="0.2">
      <c r="A26" s="148">
        <v>6.3</v>
      </c>
      <c r="B26" s="147" t="s">
        <v>379</v>
      </c>
      <c r="C26" s="174">
        <v>28.579989999999999</v>
      </c>
      <c r="D26" s="174">
        <v>3.0891700000000002</v>
      </c>
      <c r="E26" s="174">
        <v>3.0324900000000001</v>
      </c>
      <c r="F26" s="174">
        <v>0.96487000000000001</v>
      </c>
      <c r="G26" s="174">
        <v>12.27894</v>
      </c>
      <c r="I26" s="173"/>
      <c r="J26" s="173"/>
      <c r="K26" s="173"/>
      <c r="L26" s="173"/>
      <c r="M26" s="173"/>
    </row>
    <row r="27" spans="1:13" x14ac:dyDescent="0.2">
      <c r="A27" s="144">
        <v>6.4</v>
      </c>
      <c r="B27" s="147" t="s">
        <v>380</v>
      </c>
      <c r="C27" s="164"/>
      <c r="D27" s="164"/>
      <c r="E27" s="164"/>
      <c r="F27" s="164"/>
      <c r="G27" s="164"/>
    </row>
    <row r="28" spans="1:13" x14ac:dyDescent="0.2">
      <c r="A28" s="148">
        <v>6.5</v>
      </c>
      <c r="B28" s="147" t="s">
        <v>278</v>
      </c>
      <c r="C28" s="164"/>
      <c r="D28" s="164"/>
      <c r="E28" s="164"/>
      <c r="F28" s="164"/>
      <c r="G28" s="174">
        <v>0.36364000000000002</v>
      </c>
      <c r="I28" s="173"/>
      <c r="J28" s="173"/>
      <c r="K28" s="173"/>
      <c r="L28" s="173"/>
      <c r="M28" s="173"/>
    </row>
    <row r="29" spans="1:13" x14ac:dyDescent="0.2">
      <c r="A29" s="148">
        <v>6.6</v>
      </c>
      <c r="B29" s="147" t="s">
        <v>381</v>
      </c>
      <c r="C29" s="164"/>
      <c r="D29" s="164"/>
      <c r="E29" s="164"/>
      <c r="F29" s="164"/>
      <c r="G29" s="164"/>
    </row>
    <row r="30" spans="1:13" ht="22.5" x14ac:dyDescent="0.2">
      <c r="A30" s="148">
        <v>6.7</v>
      </c>
      <c r="B30" s="152" t="s">
        <v>207</v>
      </c>
      <c r="C30" s="164"/>
      <c r="D30" s="164"/>
      <c r="E30" s="164"/>
      <c r="F30" s="164"/>
      <c r="G30" s="164"/>
    </row>
    <row r="31" spans="1:13" x14ac:dyDescent="0.2">
      <c r="A31" s="151"/>
      <c r="B31" s="150" t="s">
        <v>382</v>
      </c>
      <c r="C31" s="171">
        <f>SUM(C24:C30)</f>
        <v>723.25903999999991</v>
      </c>
      <c r="D31" s="171">
        <f t="shared" ref="D31:G31" si="2">SUM(D24:D30)</f>
        <v>763.62608</v>
      </c>
      <c r="E31" s="171">
        <f t="shared" si="2"/>
        <v>646.62882000000002</v>
      </c>
      <c r="F31" s="171">
        <f t="shared" si="2"/>
        <v>195.61128999999997</v>
      </c>
      <c r="G31" s="171">
        <f t="shared" si="2"/>
        <v>201.61637000000002</v>
      </c>
    </row>
    <row r="32" spans="1:13" x14ac:dyDescent="0.2">
      <c r="A32" s="146">
        <v>7</v>
      </c>
      <c r="B32" s="147" t="s">
        <v>383</v>
      </c>
      <c r="C32" s="166"/>
      <c r="D32" s="166"/>
      <c r="E32" s="166"/>
      <c r="F32" s="166"/>
      <c r="G32" s="166"/>
    </row>
    <row r="33" spans="1:13" x14ac:dyDescent="0.2">
      <c r="A33" s="146">
        <v>8</v>
      </c>
      <c r="B33" s="147" t="s">
        <v>282</v>
      </c>
      <c r="C33" s="166"/>
      <c r="D33" s="166"/>
      <c r="E33" s="166"/>
      <c r="F33" s="166"/>
      <c r="G33" s="166"/>
    </row>
    <row r="34" spans="1:13" x14ac:dyDescent="0.2">
      <c r="A34" s="153">
        <v>9</v>
      </c>
      <c r="B34" s="116" t="s">
        <v>384</v>
      </c>
      <c r="C34" s="167"/>
      <c r="D34" s="167"/>
      <c r="E34" s="167"/>
      <c r="F34" s="167"/>
      <c r="G34" s="167"/>
    </row>
    <row r="35" spans="1:13" x14ac:dyDescent="0.2">
      <c r="A35" s="148">
        <v>10</v>
      </c>
      <c r="B35" s="147" t="s">
        <v>385</v>
      </c>
      <c r="C35" s="174">
        <v>152.68978999999999</v>
      </c>
      <c r="D35" s="174">
        <v>175.86476999999999</v>
      </c>
      <c r="E35" s="174">
        <v>183.29729</v>
      </c>
      <c r="F35" s="174">
        <v>150.78262000000001</v>
      </c>
      <c r="G35" s="174">
        <v>150.88036</v>
      </c>
      <c r="I35" s="173"/>
      <c r="J35" s="173"/>
      <c r="K35" s="173"/>
      <c r="L35" s="173"/>
      <c r="M35" s="173"/>
    </row>
    <row r="36" spans="1:13" x14ac:dyDescent="0.2">
      <c r="A36" s="148">
        <v>11</v>
      </c>
      <c r="B36" s="147" t="s">
        <v>386</v>
      </c>
      <c r="C36" s="174">
        <f>C11+C12+C13+C22+C31+C35</f>
        <v>1780.01955</v>
      </c>
      <c r="D36" s="174">
        <f t="shared" ref="D36:G36" si="3">D11+D12+D13+D22+D31+D35</f>
        <v>1410.4999399999999</v>
      </c>
      <c r="E36" s="174">
        <f t="shared" si="3"/>
        <v>1553.5482500000001</v>
      </c>
      <c r="F36" s="174">
        <f t="shared" si="3"/>
        <v>863.28123000000005</v>
      </c>
      <c r="G36" s="174">
        <f t="shared" si="3"/>
        <v>994.25851</v>
      </c>
      <c r="I36" s="173"/>
      <c r="J36" s="173"/>
      <c r="K36" s="173"/>
      <c r="L36" s="173"/>
      <c r="M36" s="173"/>
    </row>
    <row r="37" spans="1:13" x14ac:dyDescent="0.2">
      <c r="A37" s="148">
        <v>12</v>
      </c>
      <c r="B37" s="147" t="s">
        <v>387</v>
      </c>
      <c r="C37" s="174">
        <v>31.655169999999998</v>
      </c>
      <c r="D37" s="174">
        <v>65.601709999999997</v>
      </c>
      <c r="E37" s="174">
        <v>24.30527</v>
      </c>
      <c r="F37" s="174">
        <v>15.06368</v>
      </c>
      <c r="G37" s="174">
        <v>673.27427999999998</v>
      </c>
      <c r="I37" s="173"/>
      <c r="J37" s="173"/>
      <c r="K37" s="173"/>
      <c r="L37" s="173"/>
      <c r="M37" s="173"/>
    </row>
    <row r="38" spans="1:13" x14ac:dyDescent="0.2">
      <c r="A38" s="148">
        <v>13</v>
      </c>
      <c r="B38" s="147" t="s">
        <v>388</v>
      </c>
      <c r="C38" s="174">
        <f>C36-C37</f>
        <v>1748.36438</v>
      </c>
      <c r="D38" s="174">
        <f t="shared" ref="D38:G38" si="4">D36-D37</f>
        <v>1344.89823</v>
      </c>
      <c r="E38" s="174">
        <f t="shared" si="4"/>
        <v>1529.24298</v>
      </c>
      <c r="F38" s="174">
        <f t="shared" si="4"/>
        <v>848.21755000000007</v>
      </c>
      <c r="G38" s="174">
        <f t="shared" si="4"/>
        <v>320.98423000000003</v>
      </c>
      <c r="I38" s="173"/>
      <c r="J38" s="173"/>
      <c r="K38" s="173"/>
      <c r="L38" s="173"/>
      <c r="M38" s="173"/>
    </row>
    <row r="39" spans="1:13" ht="38.25" x14ac:dyDescent="0.2">
      <c r="A39" s="148">
        <v>14</v>
      </c>
      <c r="B39" s="147" t="s">
        <v>389</v>
      </c>
      <c r="C39" s="168"/>
      <c r="D39" s="168"/>
      <c r="E39" s="168"/>
      <c r="F39" s="168"/>
      <c r="G39" s="168"/>
    </row>
    <row r="40" spans="1:13" x14ac:dyDescent="0.2">
      <c r="A40" s="148">
        <v>15</v>
      </c>
      <c r="B40" s="147" t="s">
        <v>390</v>
      </c>
      <c r="C40" s="176">
        <v>41</v>
      </c>
      <c r="D40" s="177">
        <v>35</v>
      </c>
      <c r="E40" s="177">
        <v>31</v>
      </c>
      <c r="F40" s="177">
        <v>27</v>
      </c>
      <c r="G40" s="177">
        <v>24</v>
      </c>
      <c r="I40" s="173"/>
      <c r="J40" s="173"/>
      <c r="K40" s="173"/>
      <c r="L40" s="173"/>
      <c r="M40" s="173"/>
    </row>
    <row r="41" spans="1:13" x14ac:dyDescent="0.2">
      <c r="A41" s="154">
        <v>15.1</v>
      </c>
      <c r="B41" s="115" t="s">
        <v>391</v>
      </c>
      <c r="C41" s="178">
        <v>17</v>
      </c>
      <c r="D41" s="179">
        <v>13</v>
      </c>
      <c r="E41" s="177">
        <v>14</v>
      </c>
      <c r="F41" s="177">
        <v>14</v>
      </c>
      <c r="G41" s="177">
        <v>13</v>
      </c>
    </row>
    <row r="42" spans="1:13" x14ac:dyDescent="0.2">
      <c r="A42" s="154">
        <v>15.2</v>
      </c>
      <c r="B42" s="115" t="s">
        <v>392</v>
      </c>
      <c r="C42" s="178">
        <v>24</v>
      </c>
      <c r="D42" s="180">
        <v>22</v>
      </c>
      <c r="E42" s="177">
        <v>17</v>
      </c>
      <c r="F42" s="177">
        <v>13</v>
      </c>
      <c r="G42" s="177">
        <v>11</v>
      </c>
    </row>
    <row r="43" spans="1:13" x14ac:dyDescent="0.2">
      <c r="A43" s="154">
        <v>15.3</v>
      </c>
      <c r="B43" s="115" t="s">
        <v>393</v>
      </c>
      <c r="C43" s="178"/>
      <c r="D43" s="180"/>
      <c r="E43" s="177"/>
      <c r="F43" s="177"/>
      <c r="G43" s="177"/>
    </row>
    <row r="44" spans="1:13" x14ac:dyDescent="0.2">
      <c r="A44" s="112">
        <v>16</v>
      </c>
      <c r="B44" s="115" t="s">
        <v>394</v>
      </c>
      <c r="C44" s="178"/>
      <c r="D44" s="180"/>
      <c r="E44" s="177"/>
      <c r="F44" s="177"/>
      <c r="G44" s="177"/>
    </row>
    <row r="45" spans="1:13" x14ac:dyDescent="0.2">
      <c r="A45" s="154">
        <v>16.100000000000001</v>
      </c>
      <c r="B45" s="147" t="s">
        <v>395</v>
      </c>
      <c r="C45" s="181"/>
      <c r="D45" s="182"/>
      <c r="E45" s="182"/>
      <c r="F45" s="182"/>
      <c r="G45" s="182"/>
    </row>
    <row r="46" spans="1:13" x14ac:dyDescent="0.2">
      <c r="A46" s="154">
        <v>16.2</v>
      </c>
      <c r="B46" s="147" t="s">
        <v>391</v>
      </c>
      <c r="C46" s="178">
        <v>17</v>
      </c>
      <c r="D46" s="179">
        <v>13</v>
      </c>
      <c r="E46" s="177">
        <v>14</v>
      </c>
      <c r="F46" s="177">
        <v>14</v>
      </c>
      <c r="G46" s="177">
        <v>13</v>
      </c>
    </row>
    <row r="47" spans="1:13" ht="15.95" customHeight="1" x14ac:dyDescent="0.2">
      <c r="A47" s="154">
        <v>16.3</v>
      </c>
      <c r="B47" s="147" t="s">
        <v>396</v>
      </c>
      <c r="C47" s="178">
        <v>24</v>
      </c>
      <c r="D47" s="180">
        <v>22</v>
      </c>
      <c r="E47" s="177">
        <v>17</v>
      </c>
      <c r="F47" s="177">
        <v>13</v>
      </c>
      <c r="G47" s="177">
        <v>11</v>
      </c>
    </row>
    <row r="49" spans="1:7" x14ac:dyDescent="0.2">
      <c r="A49" s="117" t="s">
        <v>36</v>
      </c>
      <c r="B49" s="117"/>
      <c r="C49" s="169"/>
      <c r="D49" s="169"/>
      <c r="E49" s="169"/>
      <c r="F49" s="169"/>
      <c r="G49" s="169"/>
    </row>
    <row r="50" spans="1:7" x14ac:dyDescent="0.2">
      <c r="A50" s="117"/>
      <c r="B50" s="269" t="s">
        <v>216</v>
      </c>
      <c r="C50" s="269"/>
      <c r="D50" s="269"/>
      <c r="E50" s="269"/>
      <c r="F50" s="269"/>
      <c r="G50" s="269"/>
    </row>
    <row r="51" spans="1:7" x14ac:dyDescent="0.2">
      <c r="A51" s="117"/>
      <c r="B51" s="263" t="s">
        <v>217</v>
      </c>
      <c r="C51" s="264"/>
      <c r="D51" s="264"/>
      <c r="E51" s="264"/>
      <c r="F51" s="264"/>
      <c r="G51" s="265"/>
    </row>
    <row r="52" spans="1:7" x14ac:dyDescent="0.2">
      <c r="A52" s="117"/>
      <c r="B52" s="263" t="s">
        <v>218</v>
      </c>
      <c r="C52" s="264"/>
      <c r="D52" s="264"/>
      <c r="E52" s="264"/>
      <c r="F52" s="264"/>
      <c r="G52" s="265"/>
    </row>
    <row r="53" spans="1:7" x14ac:dyDescent="0.2">
      <c r="A53" s="117"/>
      <c r="B53" s="263" t="s">
        <v>219</v>
      </c>
      <c r="C53" s="264"/>
      <c r="D53" s="264"/>
      <c r="E53" s="264"/>
      <c r="F53" s="264"/>
      <c r="G53" s="265"/>
    </row>
    <row r="54" spans="1:7" ht="25.5" customHeight="1" x14ac:dyDescent="0.2">
      <c r="A54" s="117"/>
      <c r="B54" s="271" t="s">
        <v>220</v>
      </c>
      <c r="C54" s="272"/>
      <c r="D54" s="272"/>
      <c r="E54" s="272"/>
      <c r="F54" s="272"/>
      <c r="G54" s="273"/>
    </row>
    <row r="55" spans="1:7" ht="28.5" customHeight="1" x14ac:dyDescent="0.2">
      <c r="A55" s="118" t="s">
        <v>221</v>
      </c>
      <c r="B55" s="113" t="s">
        <v>222</v>
      </c>
      <c r="C55" s="274" t="s">
        <v>223</v>
      </c>
      <c r="D55" s="274"/>
      <c r="E55" s="274" t="s">
        <v>224</v>
      </c>
      <c r="F55" s="274"/>
      <c r="G55" s="274"/>
    </row>
    <row r="56" spans="1:7" x14ac:dyDescent="0.2">
      <c r="A56" s="117"/>
      <c r="B56" s="114"/>
      <c r="C56" s="275"/>
      <c r="D56" s="275"/>
      <c r="E56" s="275"/>
      <c r="F56" s="275"/>
      <c r="G56" s="275"/>
    </row>
    <row r="57" spans="1:7" x14ac:dyDescent="0.2">
      <c r="A57" s="276"/>
      <c r="B57" s="276"/>
      <c r="C57" s="276"/>
      <c r="D57" s="276"/>
      <c r="E57" s="276"/>
      <c r="F57" s="276"/>
      <c r="G57" s="276"/>
    </row>
    <row r="58" spans="1:7" x14ac:dyDescent="0.2">
      <c r="A58" s="117"/>
      <c r="B58" s="269" t="s">
        <v>225</v>
      </c>
      <c r="C58" s="269"/>
      <c r="D58" s="269"/>
      <c r="E58" s="269"/>
      <c r="F58" s="269"/>
      <c r="G58" s="269"/>
    </row>
    <row r="59" spans="1:7" ht="29.25" customHeight="1" x14ac:dyDescent="0.2">
      <c r="A59" s="117"/>
      <c r="B59" s="270" t="s">
        <v>226</v>
      </c>
      <c r="C59" s="270"/>
      <c r="D59" s="270"/>
      <c r="E59" s="270"/>
      <c r="F59" s="270"/>
      <c r="G59" s="270"/>
    </row>
  </sheetData>
  <mergeCells count="14">
    <mergeCell ref="B58:G58"/>
    <mergeCell ref="B59:G59"/>
    <mergeCell ref="B54:G54"/>
    <mergeCell ref="C55:D55"/>
    <mergeCell ref="E55:G55"/>
    <mergeCell ref="C56:D56"/>
    <mergeCell ref="E56:G56"/>
    <mergeCell ref="A57:G57"/>
    <mergeCell ref="B53:G53"/>
    <mergeCell ref="A1:G1"/>
    <mergeCell ref="A2:G2"/>
    <mergeCell ref="B50:G50"/>
    <mergeCell ref="B51:G51"/>
    <mergeCell ref="B52:G52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06"/>
  <sheetViews>
    <sheetView tabSelected="1" topLeftCell="A37" workbookViewId="0">
      <selection activeCell="D52" sqref="D52:H52"/>
    </sheetView>
  </sheetViews>
  <sheetFormatPr defaultColWidth="9.33203125" defaultRowHeight="15" x14ac:dyDescent="0.25"/>
  <cols>
    <col min="1" max="1" width="9.33203125" style="120" customWidth="1"/>
    <col min="2" max="2" width="54.5" style="120" customWidth="1"/>
    <col min="3" max="3" width="9.33203125" style="120"/>
    <col min="4" max="4" width="14" style="195" customWidth="1"/>
    <col min="5" max="5" width="13.33203125" style="195" customWidth="1"/>
    <col min="6" max="6" width="14.83203125" style="195" customWidth="1"/>
    <col min="7" max="7" width="13.83203125" style="195" customWidth="1"/>
    <col min="8" max="8" width="11.83203125" style="195" customWidth="1"/>
    <col min="9" max="16384" width="9.33203125" style="120"/>
  </cols>
  <sheetData>
    <row r="1" spans="1:9" x14ac:dyDescent="0.25">
      <c r="A1" s="119"/>
      <c r="B1" s="119"/>
      <c r="C1" s="119"/>
      <c r="D1" s="183"/>
      <c r="E1" s="183"/>
      <c r="F1" s="183"/>
      <c r="G1" s="277" t="s">
        <v>227</v>
      </c>
      <c r="H1" s="278"/>
      <c r="I1" s="278"/>
    </row>
    <row r="2" spans="1:9" x14ac:dyDescent="0.25">
      <c r="A2" s="121"/>
      <c r="B2" s="121"/>
      <c r="C2" s="121"/>
      <c r="D2" s="161"/>
      <c r="E2" s="161"/>
      <c r="F2" s="161"/>
      <c r="G2" s="161"/>
      <c r="H2" s="184"/>
      <c r="I2" s="121"/>
    </row>
    <row r="3" spans="1:9" x14ac:dyDescent="0.25">
      <c r="A3" s="278" t="s">
        <v>228</v>
      </c>
      <c r="B3" s="278"/>
      <c r="C3" s="278"/>
      <c r="D3" s="278"/>
      <c r="E3" s="278"/>
      <c r="F3" s="278"/>
      <c r="G3" s="278"/>
      <c r="H3" s="278"/>
      <c r="I3" s="119"/>
    </row>
    <row r="4" spans="1:9" x14ac:dyDescent="0.25">
      <c r="A4" s="121"/>
      <c r="B4" s="121"/>
      <c r="C4" s="121"/>
      <c r="D4" s="161"/>
      <c r="E4" s="161"/>
      <c r="F4" s="161"/>
      <c r="G4" s="161"/>
      <c r="H4" s="161"/>
      <c r="I4" s="121"/>
    </row>
    <row r="5" spans="1:9" ht="23.25" customHeight="1" x14ac:dyDescent="0.25">
      <c r="A5" s="122" t="s">
        <v>229</v>
      </c>
      <c r="B5" s="123" t="s">
        <v>230</v>
      </c>
      <c r="C5" s="124" t="s">
        <v>35</v>
      </c>
      <c r="D5" s="185" t="s">
        <v>3</v>
      </c>
      <c r="E5" s="185" t="s">
        <v>4</v>
      </c>
      <c r="F5" s="185" t="s">
        <v>5</v>
      </c>
      <c r="G5" s="185" t="s">
        <v>6</v>
      </c>
      <c r="H5" s="185" t="s">
        <v>7</v>
      </c>
      <c r="I5" s="119"/>
    </row>
    <row r="6" spans="1:9" x14ac:dyDescent="0.25">
      <c r="A6" s="122"/>
      <c r="B6" s="123"/>
      <c r="C6" s="125" t="s">
        <v>231</v>
      </c>
      <c r="D6" s="160"/>
      <c r="E6" s="160"/>
      <c r="F6" s="160"/>
      <c r="G6" s="160"/>
      <c r="H6" s="160"/>
      <c r="I6" s="119"/>
    </row>
    <row r="7" spans="1:9" x14ac:dyDescent="0.25">
      <c r="A7" s="122"/>
      <c r="B7" s="123"/>
      <c r="C7" s="122"/>
      <c r="D7" s="160"/>
      <c r="E7" s="160"/>
      <c r="F7" s="160"/>
      <c r="G7" s="186"/>
      <c r="H7" s="160"/>
      <c r="I7" s="119"/>
    </row>
    <row r="8" spans="1:9" x14ac:dyDescent="0.25">
      <c r="A8" s="122">
        <v>1</v>
      </c>
      <c r="B8" s="122" t="s">
        <v>232</v>
      </c>
      <c r="C8" s="122"/>
      <c r="D8" s="159">
        <v>450.76997999999998</v>
      </c>
      <c r="E8" s="159">
        <v>63.265880000000003</v>
      </c>
      <c r="F8" s="160">
        <v>77.247730000000004</v>
      </c>
      <c r="G8" s="161">
        <v>69.468800000000002</v>
      </c>
      <c r="H8" s="196">
        <v>174.59599</v>
      </c>
      <c r="I8" s="119"/>
    </row>
    <row r="9" spans="1:9" x14ac:dyDescent="0.25">
      <c r="A9" s="122">
        <v>2</v>
      </c>
      <c r="B9" s="122" t="s">
        <v>233</v>
      </c>
      <c r="C9" s="121"/>
      <c r="D9" s="163">
        <v>347.39967000000001</v>
      </c>
      <c r="E9" s="160">
        <v>282.61932999999999</v>
      </c>
      <c r="F9" s="160">
        <v>468.51936999999998</v>
      </c>
      <c r="G9" s="160">
        <v>310.16770000000002</v>
      </c>
      <c r="H9" s="160">
        <v>320.91485999999998</v>
      </c>
      <c r="I9" s="119"/>
    </row>
    <row r="10" spans="1:9" x14ac:dyDescent="0.25">
      <c r="A10" s="122">
        <v>3</v>
      </c>
      <c r="B10" s="122" t="s">
        <v>234</v>
      </c>
      <c r="C10" s="122"/>
      <c r="D10" s="163">
        <v>12.72212</v>
      </c>
      <c r="E10" s="160">
        <v>12.723100000000001</v>
      </c>
      <c r="F10" s="160">
        <v>14.954040000000001</v>
      </c>
      <c r="G10" s="160">
        <v>21.202960000000001</v>
      </c>
      <c r="H10" s="160">
        <v>20.885269999999998</v>
      </c>
      <c r="I10" s="119"/>
    </row>
    <row r="11" spans="1:9" x14ac:dyDescent="0.25">
      <c r="A11" s="122">
        <v>4</v>
      </c>
      <c r="B11" s="122" t="s">
        <v>235</v>
      </c>
      <c r="C11" s="122"/>
      <c r="D11" s="163"/>
      <c r="E11" s="160"/>
      <c r="F11" s="160"/>
      <c r="G11" s="160"/>
      <c r="H11" s="160"/>
      <c r="I11" s="119"/>
    </row>
    <row r="12" spans="1:9" x14ac:dyDescent="0.25">
      <c r="A12" s="122">
        <v>4.0999999999999996</v>
      </c>
      <c r="B12" s="127" t="s">
        <v>215</v>
      </c>
      <c r="C12" s="122"/>
      <c r="D12" s="163"/>
      <c r="E12" s="160"/>
      <c r="F12" s="160"/>
      <c r="G12" s="160"/>
      <c r="H12" s="160"/>
      <c r="I12" s="119"/>
    </row>
    <row r="13" spans="1:9" x14ac:dyDescent="0.25">
      <c r="A13" s="122">
        <v>4.2</v>
      </c>
      <c r="B13" s="127" t="s">
        <v>236</v>
      </c>
      <c r="C13" s="122"/>
      <c r="D13" s="163">
        <v>76.009929999999997</v>
      </c>
      <c r="E13" s="160">
        <v>93.004429999999999</v>
      </c>
      <c r="F13" s="160">
        <v>146.00341</v>
      </c>
      <c r="G13" s="160">
        <v>111.53578</v>
      </c>
      <c r="H13" s="160">
        <v>119.55840000000001</v>
      </c>
      <c r="I13" s="119"/>
    </row>
    <row r="14" spans="1:9" x14ac:dyDescent="0.25">
      <c r="A14" s="122">
        <v>5</v>
      </c>
      <c r="B14" s="122" t="s">
        <v>237</v>
      </c>
      <c r="C14" s="122"/>
      <c r="D14" s="163"/>
      <c r="E14" s="160"/>
      <c r="F14" s="160"/>
      <c r="G14" s="160"/>
      <c r="H14" s="160"/>
      <c r="I14" s="119"/>
    </row>
    <row r="15" spans="1:9" x14ac:dyDescent="0.25">
      <c r="A15" s="122">
        <v>6</v>
      </c>
      <c r="B15" s="122" t="s">
        <v>238</v>
      </c>
      <c r="C15" s="122"/>
      <c r="D15" s="163"/>
      <c r="E15" s="160"/>
      <c r="F15" s="160"/>
      <c r="G15" s="160"/>
      <c r="H15" s="160"/>
      <c r="I15" s="119"/>
    </row>
    <row r="16" spans="1:9" x14ac:dyDescent="0.25">
      <c r="A16" s="122">
        <v>6.1</v>
      </c>
      <c r="B16" s="122" t="s">
        <v>239</v>
      </c>
      <c r="C16" s="122"/>
      <c r="D16" s="163"/>
      <c r="E16" s="160"/>
      <c r="F16" s="160"/>
      <c r="G16" s="160"/>
      <c r="H16" s="160"/>
      <c r="I16" s="119"/>
    </row>
    <row r="17" spans="1:9" x14ac:dyDescent="0.25">
      <c r="A17" s="122">
        <v>6.2</v>
      </c>
      <c r="B17" s="122" t="s">
        <v>240</v>
      </c>
      <c r="C17" s="122"/>
      <c r="D17" s="134">
        <v>1.02783</v>
      </c>
      <c r="E17" s="128">
        <v>1.26339</v>
      </c>
      <c r="F17" s="134">
        <v>3.47512</v>
      </c>
      <c r="G17" s="160">
        <v>0.93330000000000002</v>
      </c>
      <c r="H17" s="160">
        <v>1.9316199999999999</v>
      </c>
      <c r="I17" s="121"/>
    </row>
    <row r="18" spans="1:9" x14ac:dyDescent="0.25">
      <c r="A18" s="122">
        <v>6.3</v>
      </c>
      <c r="B18" s="122" t="s">
        <v>241</v>
      </c>
      <c r="C18" s="122"/>
      <c r="D18" s="163">
        <v>10.288460000000001</v>
      </c>
      <c r="E18" s="160">
        <v>10.90446</v>
      </c>
      <c r="F18" s="160">
        <v>9.1910699999999999</v>
      </c>
      <c r="G18" s="160">
        <v>1.68286</v>
      </c>
      <c r="H18" s="160">
        <v>3.4876</v>
      </c>
      <c r="I18" s="121"/>
    </row>
    <row r="19" spans="1:9" x14ac:dyDescent="0.25">
      <c r="A19" s="122">
        <v>6.4</v>
      </c>
      <c r="B19" s="122" t="s">
        <v>242</v>
      </c>
      <c r="C19" s="122"/>
      <c r="D19" s="134">
        <v>0.71011999999999997</v>
      </c>
      <c r="E19" s="128">
        <v>0.42913000000000001</v>
      </c>
      <c r="F19" s="134">
        <v>0.35582999999999998</v>
      </c>
      <c r="G19" s="160">
        <v>0.33601999999999999</v>
      </c>
      <c r="H19" s="160">
        <v>0.38804</v>
      </c>
      <c r="I19" s="121"/>
    </row>
    <row r="20" spans="1:9" x14ac:dyDescent="0.25">
      <c r="A20" s="122">
        <v>6.5</v>
      </c>
      <c r="B20" s="122" t="s">
        <v>243</v>
      </c>
      <c r="C20" s="122"/>
      <c r="D20" s="134">
        <v>5.0996600000000001</v>
      </c>
      <c r="E20" s="128">
        <v>6.7490300000000003</v>
      </c>
      <c r="F20" s="134">
        <v>3.70425</v>
      </c>
      <c r="G20" s="160">
        <v>1.50329</v>
      </c>
      <c r="H20" s="160">
        <v>0</v>
      </c>
      <c r="I20" s="121"/>
    </row>
    <row r="21" spans="1:9" x14ac:dyDescent="0.25">
      <c r="A21" s="122">
        <v>6.6</v>
      </c>
      <c r="B21" s="122" t="s">
        <v>244</v>
      </c>
      <c r="C21" s="122"/>
      <c r="D21" s="163"/>
      <c r="E21" s="160"/>
      <c r="F21" s="160"/>
      <c r="G21" s="160"/>
      <c r="H21" s="160"/>
      <c r="I21" s="121"/>
    </row>
    <row r="22" spans="1:9" x14ac:dyDescent="0.25">
      <c r="A22" s="122">
        <v>6.7</v>
      </c>
      <c r="B22" s="122" t="s">
        <v>245</v>
      </c>
      <c r="C22" s="122"/>
      <c r="D22" s="163"/>
      <c r="E22" s="160"/>
      <c r="F22" s="160"/>
      <c r="G22" s="160"/>
      <c r="H22" s="160"/>
      <c r="I22" s="121"/>
    </row>
    <row r="23" spans="1:9" x14ac:dyDescent="0.25">
      <c r="A23" s="122">
        <v>6.8</v>
      </c>
      <c r="B23" s="122" t="s">
        <v>246</v>
      </c>
      <c r="C23" s="122"/>
      <c r="D23" s="163">
        <v>4.2950000000000002E-2</v>
      </c>
      <c r="E23" s="160">
        <v>5.0340000000000003E-2</v>
      </c>
      <c r="F23" s="160">
        <v>0.17132</v>
      </c>
      <c r="G23" s="160">
        <v>5.6610000000000001E-2</v>
      </c>
      <c r="H23" s="160">
        <v>0</v>
      </c>
      <c r="I23" s="121"/>
    </row>
    <row r="24" spans="1:9" x14ac:dyDescent="0.25">
      <c r="A24" s="122">
        <v>6.9</v>
      </c>
      <c r="B24" s="122" t="s">
        <v>214</v>
      </c>
      <c r="C24" s="122"/>
      <c r="D24" s="160">
        <v>2.2000000000000002</v>
      </c>
      <c r="E24" s="160">
        <v>2.2000000000000002</v>
      </c>
      <c r="F24" s="160">
        <v>2.2000000000000002</v>
      </c>
      <c r="G24" s="160">
        <v>2.80945</v>
      </c>
      <c r="H24" s="160">
        <v>2.2000000000000002</v>
      </c>
      <c r="I24" s="121"/>
    </row>
    <row r="25" spans="1:9" x14ac:dyDescent="0.25">
      <c r="A25" s="122"/>
      <c r="B25" s="129" t="s">
        <v>247</v>
      </c>
      <c r="C25" s="125"/>
      <c r="D25" s="138">
        <f t="shared" ref="D25:F25" si="0">SUM(D15:D24)</f>
        <v>19.369019999999999</v>
      </c>
      <c r="E25" s="138">
        <f t="shared" si="0"/>
        <v>21.596349999999997</v>
      </c>
      <c r="F25" s="138">
        <f t="shared" si="0"/>
        <v>19.09759</v>
      </c>
      <c r="G25" s="138">
        <f>SUM(G15:G24)</f>
        <v>7.3215300000000001</v>
      </c>
      <c r="H25" s="138">
        <f>SUM(H15:H24)</f>
        <v>8.0072600000000005</v>
      </c>
      <c r="I25" s="121"/>
    </row>
    <row r="26" spans="1:9" x14ac:dyDescent="0.25">
      <c r="A26" s="122">
        <v>7</v>
      </c>
      <c r="B26" s="122" t="s">
        <v>248</v>
      </c>
      <c r="C26" s="122"/>
      <c r="D26" s="160"/>
      <c r="E26" s="160"/>
      <c r="F26" s="160"/>
      <c r="G26" s="160"/>
      <c r="H26" s="160"/>
      <c r="I26" s="121"/>
    </row>
    <row r="27" spans="1:9" x14ac:dyDescent="0.25">
      <c r="A27" s="130" t="s">
        <v>249</v>
      </c>
      <c r="B27" s="122" t="s">
        <v>250</v>
      </c>
      <c r="C27" s="122"/>
      <c r="D27" s="134">
        <v>669.58574999999996</v>
      </c>
      <c r="E27" s="134">
        <v>726.09842000000003</v>
      </c>
      <c r="F27" s="161">
        <v>615.51499999999999</v>
      </c>
      <c r="G27" s="160">
        <v>183.45491999999999</v>
      </c>
      <c r="H27" s="160">
        <v>178.70863</v>
      </c>
      <c r="I27" s="121"/>
    </row>
    <row r="28" spans="1:9" ht="45" x14ac:dyDescent="0.25">
      <c r="A28" s="131" t="s">
        <v>251</v>
      </c>
      <c r="B28" s="132" t="s">
        <v>252</v>
      </c>
      <c r="C28" s="122"/>
      <c r="D28" s="134"/>
      <c r="E28" s="187"/>
      <c r="F28" s="128"/>
      <c r="G28" s="187"/>
      <c r="H28" s="160"/>
      <c r="I28" s="121"/>
    </row>
    <row r="29" spans="1:9" ht="45" x14ac:dyDescent="0.25">
      <c r="A29" s="131" t="s">
        <v>253</v>
      </c>
      <c r="B29" s="133" t="s">
        <v>254</v>
      </c>
      <c r="C29" s="122"/>
      <c r="D29" s="134"/>
      <c r="E29" s="128"/>
      <c r="F29" s="161"/>
      <c r="G29" s="160"/>
      <c r="H29" s="160"/>
      <c r="I29" s="121"/>
    </row>
    <row r="30" spans="1:9" x14ac:dyDescent="0.25">
      <c r="A30" s="131" t="s">
        <v>255</v>
      </c>
      <c r="B30" s="135" t="s">
        <v>256</v>
      </c>
      <c r="C30" s="122"/>
      <c r="D30" s="163"/>
      <c r="E30" s="160"/>
      <c r="F30" s="160"/>
      <c r="G30" s="160"/>
      <c r="H30" s="160"/>
      <c r="I30" s="121"/>
    </row>
    <row r="31" spans="1:9" x14ac:dyDescent="0.25">
      <c r="A31" s="131" t="s">
        <v>257</v>
      </c>
      <c r="B31" s="135" t="s">
        <v>258</v>
      </c>
      <c r="C31" s="122"/>
      <c r="D31" s="163"/>
      <c r="E31" s="160"/>
      <c r="F31" s="160"/>
      <c r="G31" s="160"/>
      <c r="H31" s="160"/>
      <c r="I31" s="121"/>
    </row>
    <row r="32" spans="1:9" x14ac:dyDescent="0.25">
      <c r="A32" s="131" t="s">
        <v>259</v>
      </c>
      <c r="B32" s="136" t="s">
        <v>260</v>
      </c>
      <c r="C32" s="122"/>
      <c r="D32" s="163"/>
      <c r="E32" s="160"/>
      <c r="F32" s="160"/>
      <c r="G32" s="160"/>
      <c r="H32" s="160"/>
      <c r="I32" s="121"/>
    </row>
    <row r="33" spans="1:9" x14ac:dyDescent="0.25">
      <c r="A33" s="130" t="s">
        <v>261</v>
      </c>
      <c r="B33" s="122" t="s">
        <v>262</v>
      </c>
      <c r="C33" s="122"/>
      <c r="D33" s="134">
        <v>41.786679999999997</v>
      </c>
      <c r="E33" s="128">
        <v>38.478099999999998</v>
      </c>
      <c r="F33" s="188">
        <v>35.596080000000001</v>
      </c>
      <c r="G33" s="160">
        <v>11.24527</v>
      </c>
      <c r="H33" s="160">
        <v>11.535410000000001</v>
      </c>
      <c r="I33" s="119"/>
    </row>
    <row r="34" spans="1:9" x14ac:dyDescent="0.25">
      <c r="A34" s="130" t="s">
        <v>263</v>
      </c>
      <c r="B34" s="122" t="s">
        <v>264</v>
      </c>
      <c r="C34" s="122"/>
      <c r="D34" s="134">
        <v>241.95327</v>
      </c>
      <c r="E34" s="128">
        <v>35.777929999999998</v>
      </c>
      <c r="F34" s="188">
        <v>22.017130000000002</v>
      </c>
      <c r="G34" s="160">
        <v>6.9611599999999996</v>
      </c>
      <c r="H34" s="160">
        <v>5.8174799999999998</v>
      </c>
      <c r="I34" s="119"/>
    </row>
    <row r="35" spans="1:9" x14ac:dyDescent="0.25">
      <c r="A35" s="130" t="s">
        <v>265</v>
      </c>
      <c r="B35" s="122" t="s">
        <v>266</v>
      </c>
      <c r="C35" s="122"/>
      <c r="D35" s="134">
        <v>59.734960000000001</v>
      </c>
      <c r="E35" s="128">
        <v>56.947769999999998</v>
      </c>
      <c r="F35" s="188">
        <v>55.787950000000002</v>
      </c>
      <c r="G35" s="160">
        <v>19.3935</v>
      </c>
      <c r="H35" s="160">
        <v>19.071390000000001</v>
      </c>
      <c r="I35" s="119"/>
    </row>
    <row r="36" spans="1:9" x14ac:dyDescent="0.25">
      <c r="A36" s="130" t="s">
        <v>267</v>
      </c>
      <c r="B36" s="122" t="s">
        <v>208</v>
      </c>
      <c r="C36" s="122"/>
      <c r="D36" s="134">
        <v>102.79574</v>
      </c>
      <c r="E36" s="128">
        <v>60.750790000000002</v>
      </c>
      <c r="F36" s="188">
        <v>81.380350000000007</v>
      </c>
      <c r="G36" s="160">
        <v>30.894929999999999</v>
      </c>
      <c r="H36" s="160">
        <v>11.922689999999999</v>
      </c>
      <c r="I36" s="119"/>
    </row>
    <row r="37" spans="1:9" x14ac:dyDescent="0.25">
      <c r="A37" s="122">
        <v>7.2</v>
      </c>
      <c r="B37" s="122" t="s">
        <v>268</v>
      </c>
      <c r="C37" s="122"/>
      <c r="D37" s="134">
        <v>3.1503100000000002</v>
      </c>
      <c r="E37" s="128">
        <v>1.02247</v>
      </c>
      <c r="F37" s="188">
        <v>1.16564</v>
      </c>
      <c r="G37" s="128">
        <v>1.30941</v>
      </c>
      <c r="H37" s="134">
        <v>1.74438</v>
      </c>
      <c r="I37" s="119"/>
    </row>
    <row r="38" spans="1:9" x14ac:dyDescent="0.25">
      <c r="A38" s="130" t="s">
        <v>269</v>
      </c>
      <c r="B38" s="122" t="s">
        <v>204</v>
      </c>
      <c r="C38" s="122"/>
      <c r="D38" s="134"/>
      <c r="E38" s="128"/>
      <c r="F38" s="188"/>
      <c r="G38" s="128"/>
      <c r="H38" s="134"/>
      <c r="I38" s="119"/>
    </row>
    <row r="39" spans="1:9" x14ac:dyDescent="0.25">
      <c r="A39" s="130" t="s">
        <v>270</v>
      </c>
      <c r="B39" s="124" t="s">
        <v>205</v>
      </c>
      <c r="C39" s="122"/>
      <c r="D39" s="134">
        <v>23.220839999999999</v>
      </c>
      <c r="E39" s="128">
        <v>27.052679999999999</v>
      </c>
      <c r="F39" s="188">
        <v>24.26482</v>
      </c>
      <c r="G39" s="160">
        <v>8.6154299999999999</v>
      </c>
      <c r="H39" s="163">
        <v>9.0137499999999999</v>
      </c>
      <c r="I39" s="119"/>
    </row>
    <row r="40" spans="1:9" x14ac:dyDescent="0.25">
      <c r="A40" s="130" t="s">
        <v>271</v>
      </c>
      <c r="B40" s="122" t="s">
        <v>272</v>
      </c>
      <c r="C40" s="122"/>
      <c r="D40" s="134">
        <v>0.11855</v>
      </c>
      <c r="E40" s="128">
        <v>0.17782000000000001</v>
      </c>
      <c r="F40" s="188">
        <v>0.19855</v>
      </c>
      <c r="G40" s="160">
        <v>0.27981</v>
      </c>
      <c r="H40" s="160">
        <v>0.55569000000000002</v>
      </c>
      <c r="I40" s="119"/>
    </row>
    <row r="41" spans="1:9" x14ac:dyDescent="0.25">
      <c r="A41" s="130" t="s">
        <v>273</v>
      </c>
      <c r="B41" s="122" t="s">
        <v>206</v>
      </c>
      <c r="C41" s="122"/>
      <c r="D41" s="163"/>
      <c r="E41" s="160"/>
      <c r="F41" s="186"/>
      <c r="G41" s="160"/>
      <c r="H41" s="160"/>
      <c r="I41" s="137"/>
    </row>
    <row r="42" spans="1:9" x14ac:dyDescent="0.25">
      <c r="A42" s="130"/>
      <c r="B42" s="122" t="s">
        <v>274</v>
      </c>
      <c r="C42" s="122"/>
      <c r="D42" s="134">
        <v>1.7539100000000001</v>
      </c>
      <c r="E42" s="128">
        <v>7.2079899999999997</v>
      </c>
      <c r="F42" s="189">
        <v>3.6179600000000001</v>
      </c>
      <c r="G42" s="160">
        <v>2.2962600000000002</v>
      </c>
      <c r="H42" s="160">
        <v>0.69572000000000001</v>
      </c>
      <c r="I42" s="119"/>
    </row>
    <row r="43" spans="1:9" x14ac:dyDescent="0.25">
      <c r="A43" s="122"/>
      <c r="B43" s="129" t="s">
        <v>275</v>
      </c>
      <c r="C43" s="129"/>
      <c r="D43" s="190">
        <f t="shared" ref="D43:F43" si="1">SUM(D38:D42)</f>
        <v>25.093299999999999</v>
      </c>
      <c r="E43" s="190">
        <f t="shared" si="1"/>
        <v>34.438490000000002</v>
      </c>
      <c r="F43" s="190">
        <f t="shared" si="1"/>
        <v>28.081330000000001</v>
      </c>
      <c r="G43" s="190">
        <f>SUM(G38:G42)</f>
        <v>11.1915</v>
      </c>
      <c r="H43" s="190">
        <f>SUM(H38:H42)</f>
        <v>10.26516</v>
      </c>
      <c r="I43" s="128"/>
    </row>
    <row r="44" spans="1:9" x14ac:dyDescent="0.25">
      <c r="A44" s="122">
        <v>7.3</v>
      </c>
      <c r="B44" s="122" t="s">
        <v>276</v>
      </c>
      <c r="C44" s="122"/>
      <c r="D44" s="134">
        <v>28.579989999999999</v>
      </c>
      <c r="E44" s="128">
        <v>3.0891700000000002</v>
      </c>
      <c r="F44" s="134">
        <v>3.0324900000000001</v>
      </c>
      <c r="G44" s="160">
        <v>0.96487000000000001</v>
      </c>
      <c r="H44" s="160">
        <v>12.27894</v>
      </c>
      <c r="I44" s="119"/>
    </row>
    <row r="45" spans="1:9" x14ac:dyDescent="0.25">
      <c r="A45" s="122">
        <v>7.4</v>
      </c>
      <c r="B45" s="122" t="s">
        <v>277</v>
      </c>
      <c r="C45" s="122"/>
      <c r="D45" s="160"/>
      <c r="E45" s="160"/>
      <c r="F45" s="160"/>
      <c r="G45" s="160"/>
      <c r="H45" s="160"/>
      <c r="I45" s="119"/>
    </row>
    <row r="46" spans="1:9" x14ac:dyDescent="0.25">
      <c r="A46" s="122">
        <v>7.5</v>
      </c>
      <c r="B46" s="122" t="s">
        <v>278</v>
      </c>
      <c r="C46" s="122"/>
      <c r="D46" s="128"/>
      <c r="E46" s="160"/>
      <c r="F46" s="160"/>
      <c r="G46" s="160"/>
      <c r="H46" s="160">
        <f>[1]f6621r_7772!$K$28</f>
        <v>36364</v>
      </c>
      <c r="I46" s="119"/>
    </row>
    <row r="47" spans="1:9" x14ac:dyDescent="0.25">
      <c r="A47" s="122">
        <v>7.6</v>
      </c>
      <c r="B47" s="122" t="s">
        <v>279</v>
      </c>
      <c r="C47" s="122"/>
      <c r="D47" s="187"/>
      <c r="E47" s="128"/>
      <c r="F47" s="187"/>
      <c r="G47" s="160"/>
      <c r="H47" s="160"/>
      <c r="I47" s="119"/>
    </row>
    <row r="48" spans="1:9" x14ac:dyDescent="0.25">
      <c r="A48" s="122"/>
      <c r="B48" s="129" t="s">
        <v>280</v>
      </c>
      <c r="C48" s="129"/>
      <c r="D48" s="138">
        <f t="shared" ref="D48:F48" si="2">D44+D43+D37+D36+D35+D34+D33+D27</f>
        <v>1172.6799999999998</v>
      </c>
      <c r="E48" s="138">
        <f t="shared" si="2"/>
        <v>956.60314000000005</v>
      </c>
      <c r="F48" s="138">
        <f t="shared" si="2"/>
        <v>842.57596999999998</v>
      </c>
      <c r="G48" s="138">
        <f>G44+G43+G37+G36+G35+G34+G33+G27+G46</f>
        <v>265.41556000000003</v>
      </c>
      <c r="H48" s="138">
        <f>H44+H43+H37+H36+H35+H34+H33+H27</f>
        <v>251.34407999999999</v>
      </c>
      <c r="I48" s="119"/>
    </row>
    <row r="49" spans="1:22" x14ac:dyDescent="0.25">
      <c r="A49" s="122">
        <v>8</v>
      </c>
      <c r="B49" s="122" t="s">
        <v>281</v>
      </c>
      <c r="C49" s="122"/>
      <c r="D49" s="128"/>
      <c r="E49" s="187"/>
      <c r="F49" s="128"/>
      <c r="G49" s="160"/>
      <c r="H49" s="160"/>
      <c r="I49" s="121"/>
    </row>
    <row r="50" spans="1:22" x14ac:dyDescent="0.25">
      <c r="A50" s="122">
        <v>9</v>
      </c>
      <c r="B50" s="122" t="s">
        <v>282</v>
      </c>
      <c r="C50" s="122"/>
      <c r="D50" s="160"/>
      <c r="E50" s="160"/>
      <c r="F50" s="160"/>
      <c r="G50" s="160"/>
      <c r="H50" s="160"/>
      <c r="I50" s="121"/>
    </row>
    <row r="51" spans="1:22" x14ac:dyDescent="0.25">
      <c r="A51" s="122">
        <v>10</v>
      </c>
      <c r="B51" s="122" t="s">
        <v>283</v>
      </c>
      <c r="C51" s="122"/>
      <c r="D51" s="203">
        <f>50/1347*D36</f>
        <v>3.8157290274684481</v>
      </c>
      <c r="E51" s="203">
        <f>50/1457*E36</f>
        <v>2.0847903225806452</v>
      </c>
      <c r="F51" s="203">
        <f>50/1457*F36</f>
        <v>2.7927367879203846</v>
      </c>
      <c r="G51" s="203">
        <f t="shared" ref="G51:H51" si="3">50/2057*G36</f>
        <v>0.75097058823529406</v>
      </c>
      <c r="H51" s="203">
        <f t="shared" si="3"/>
        <v>0.28980772970345159</v>
      </c>
      <c r="I51" s="121"/>
    </row>
    <row r="52" spans="1:22" x14ac:dyDescent="0.25">
      <c r="A52" s="122">
        <v>11</v>
      </c>
      <c r="B52" s="122" t="s">
        <v>284</v>
      </c>
      <c r="C52" s="122"/>
      <c r="D52" s="288">
        <v>690.16904143281386</v>
      </c>
      <c r="E52" s="288">
        <v>643.78460691489363</v>
      </c>
      <c r="F52" s="288">
        <v>665.84246477350746</v>
      </c>
      <c r="G52" s="288">
        <v>450.69753553232863</v>
      </c>
      <c r="H52" s="288">
        <v>507.13295051531361</v>
      </c>
      <c r="I52" s="121"/>
      <c r="R52" s="203"/>
      <c r="S52" s="203"/>
      <c r="T52" s="203"/>
      <c r="U52" s="203"/>
      <c r="V52" s="203"/>
    </row>
    <row r="53" spans="1:22" x14ac:dyDescent="0.25">
      <c r="A53" s="122">
        <v>12</v>
      </c>
      <c r="B53" s="122" t="s">
        <v>285</v>
      </c>
      <c r="C53" s="122"/>
      <c r="D53" s="134"/>
      <c r="E53" s="134"/>
      <c r="F53" s="134"/>
      <c r="G53" s="134"/>
      <c r="H53" s="134"/>
      <c r="I53" s="121"/>
    </row>
    <row r="54" spans="1:22" x14ac:dyDescent="0.25">
      <c r="A54" s="122">
        <v>12.1</v>
      </c>
      <c r="B54" s="122" t="s">
        <v>286</v>
      </c>
      <c r="C54" s="122"/>
      <c r="D54" s="163">
        <v>1.08081</v>
      </c>
      <c r="E54" s="160">
        <v>1.77626</v>
      </c>
      <c r="F54" s="160">
        <v>1.1250599999999999</v>
      </c>
      <c r="G54" s="160">
        <v>1.7953699999999999</v>
      </c>
      <c r="H54" s="160">
        <v>0.93767</v>
      </c>
      <c r="I54" s="121"/>
    </row>
    <row r="55" spans="1:22" x14ac:dyDescent="0.25">
      <c r="A55" s="122">
        <v>12.2</v>
      </c>
      <c r="B55" s="122" t="s">
        <v>287</v>
      </c>
      <c r="C55" s="122"/>
      <c r="D55" s="163"/>
      <c r="E55" s="160"/>
      <c r="F55" s="160"/>
      <c r="G55" s="160"/>
      <c r="H55" s="160"/>
      <c r="I55" s="121"/>
    </row>
    <row r="56" spans="1:22" x14ac:dyDescent="0.25">
      <c r="A56" s="122">
        <v>12.3</v>
      </c>
      <c r="B56" s="122" t="s">
        <v>288</v>
      </c>
      <c r="C56" s="122"/>
      <c r="D56" s="163">
        <v>2.5396899999999998</v>
      </c>
      <c r="E56" s="160">
        <v>3.0079400000000001</v>
      </c>
      <c r="F56" s="160">
        <v>1.0727100000000001</v>
      </c>
      <c r="G56" s="160">
        <v>2.24749</v>
      </c>
      <c r="H56" s="160">
        <v>1.60822</v>
      </c>
      <c r="I56" s="121"/>
    </row>
    <row r="57" spans="1:22" x14ac:dyDescent="0.25">
      <c r="A57" s="122">
        <v>12.4</v>
      </c>
      <c r="B57" s="122" t="s">
        <v>289</v>
      </c>
      <c r="C57" s="122"/>
      <c r="D57" s="163"/>
      <c r="E57" s="160"/>
      <c r="F57" s="160"/>
      <c r="G57" s="160"/>
      <c r="H57" s="160"/>
      <c r="I57" s="121"/>
    </row>
    <row r="58" spans="1:22" x14ac:dyDescent="0.25">
      <c r="A58" s="122">
        <v>12.5</v>
      </c>
      <c r="B58" s="122" t="s">
        <v>290</v>
      </c>
      <c r="C58" s="122"/>
      <c r="D58" s="163">
        <v>0.91688999999999998</v>
      </c>
      <c r="E58" s="160">
        <v>0.96855000000000002</v>
      </c>
      <c r="F58" s="160">
        <v>1.16547</v>
      </c>
      <c r="G58" s="160">
        <v>0.67834000000000005</v>
      </c>
      <c r="H58" s="160">
        <v>0.13113</v>
      </c>
      <c r="I58" s="121"/>
    </row>
    <row r="59" spans="1:22" x14ac:dyDescent="0.25">
      <c r="A59" s="122">
        <v>12.6</v>
      </c>
      <c r="B59" s="122" t="s">
        <v>210</v>
      </c>
      <c r="C59" s="122"/>
      <c r="D59" s="134">
        <v>39.636360000000003</v>
      </c>
      <c r="E59" s="128">
        <v>57.272730000000003</v>
      </c>
      <c r="F59" s="134">
        <v>52.727269999999997</v>
      </c>
      <c r="G59" s="160">
        <v>61.818179999999998</v>
      </c>
      <c r="H59" s="160">
        <v>60</v>
      </c>
      <c r="I59" s="121"/>
    </row>
    <row r="60" spans="1:22" x14ac:dyDescent="0.25">
      <c r="A60" s="122">
        <v>12.7</v>
      </c>
      <c r="B60" s="122" t="s">
        <v>291</v>
      </c>
      <c r="C60" s="122"/>
      <c r="D60" s="163"/>
      <c r="E60" s="160"/>
      <c r="F60" s="160"/>
      <c r="G60" s="160"/>
      <c r="H60" s="160"/>
      <c r="I60" s="121"/>
    </row>
    <row r="61" spans="1:22" x14ac:dyDescent="0.25">
      <c r="A61" s="131" t="s">
        <v>292</v>
      </c>
      <c r="B61" s="127" t="s">
        <v>293</v>
      </c>
      <c r="C61" s="122"/>
      <c r="D61" s="134">
        <v>7.1188700000000003</v>
      </c>
      <c r="E61" s="128">
        <v>15.11628</v>
      </c>
      <c r="F61" s="134">
        <v>6.8622899999999998</v>
      </c>
      <c r="G61" s="160">
        <v>10.97265</v>
      </c>
      <c r="H61" s="160">
        <v>7.7940800000000001</v>
      </c>
      <c r="I61" s="121"/>
    </row>
    <row r="62" spans="1:22" x14ac:dyDescent="0.25">
      <c r="A62" s="122">
        <v>12.8</v>
      </c>
      <c r="B62" s="124" t="s">
        <v>294</v>
      </c>
      <c r="C62" s="122"/>
      <c r="D62" s="134"/>
      <c r="E62" s="160"/>
      <c r="F62" s="160"/>
      <c r="G62" s="160"/>
      <c r="H62" s="160"/>
      <c r="I62" s="121"/>
    </row>
    <row r="63" spans="1:22" x14ac:dyDescent="0.25">
      <c r="A63" s="122">
        <v>12.9</v>
      </c>
      <c r="B63" s="122" t="s">
        <v>209</v>
      </c>
      <c r="C63" s="122"/>
      <c r="D63" s="163">
        <v>2.0789999999999999E-2</v>
      </c>
      <c r="E63" s="160">
        <v>1.2970000000000001E-2</v>
      </c>
      <c r="F63" s="160">
        <v>2.2960000000000001E-2</v>
      </c>
      <c r="G63" s="160">
        <v>0</v>
      </c>
      <c r="H63" s="160">
        <v>6.7000000000000002E-4</v>
      </c>
      <c r="I63" s="121"/>
    </row>
    <row r="64" spans="1:22" x14ac:dyDescent="0.25">
      <c r="A64" s="122">
        <v>12.1</v>
      </c>
      <c r="B64" s="122" t="s">
        <v>295</v>
      </c>
      <c r="C64" s="122"/>
      <c r="D64" s="163">
        <v>7.0290900000000001</v>
      </c>
      <c r="E64" s="160">
        <v>0.56786999999999999</v>
      </c>
      <c r="F64" s="160">
        <v>0.36952000000000002</v>
      </c>
      <c r="G64" s="160">
        <v>7.2730000000000003E-2</v>
      </c>
      <c r="H64" s="160">
        <v>5.9460499999999996</v>
      </c>
      <c r="I64" s="121"/>
    </row>
    <row r="65" spans="1:9" x14ac:dyDescent="0.25">
      <c r="A65" s="122">
        <v>12.11</v>
      </c>
      <c r="B65" s="122" t="s">
        <v>296</v>
      </c>
      <c r="C65" s="122"/>
      <c r="D65" s="163">
        <v>2.3608199999999999</v>
      </c>
      <c r="E65" s="160">
        <v>1.45435</v>
      </c>
      <c r="F65" s="160">
        <v>2.13043</v>
      </c>
      <c r="G65" s="160">
        <v>2.1400899999999998</v>
      </c>
      <c r="H65" s="160">
        <v>0.15104000000000001</v>
      </c>
      <c r="I65" s="121"/>
    </row>
    <row r="66" spans="1:9" x14ac:dyDescent="0.25">
      <c r="A66" s="122">
        <v>12.12</v>
      </c>
      <c r="B66" s="122" t="s">
        <v>297</v>
      </c>
      <c r="C66" s="122"/>
      <c r="D66" s="134"/>
      <c r="E66" s="128"/>
      <c r="F66" s="187"/>
      <c r="G66" s="160"/>
      <c r="H66" s="160"/>
      <c r="I66" s="121"/>
    </row>
    <row r="67" spans="1:9" x14ac:dyDescent="0.25">
      <c r="A67" s="122">
        <v>12.13</v>
      </c>
      <c r="B67" s="122" t="s">
        <v>298</v>
      </c>
      <c r="C67" s="122"/>
      <c r="D67" s="163">
        <v>1.3972800000000001</v>
      </c>
      <c r="E67" s="160">
        <v>0.65513999999999994</v>
      </c>
      <c r="F67" s="160">
        <v>0.79168000000000005</v>
      </c>
      <c r="G67" s="160">
        <v>0.75665000000000004</v>
      </c>
      <c r="H67" s="160">
        <v>0.53373000000000004</v>
      </c>
      <c r="I67" s="121"/>
    </row>
    <row r="68" spans="1:9" x14ac:dyDescent="0.25">
      <c r="A68" s="122">
        <v>12.14</v>
      </c>
      <c r="B68" s="122" t="s">
        <v>299</v>
      </c>
      <c r="C68" s="122"/>
      <c r="D68" s="163">
        <v>19.3538</v>
      </c>
      <c r="E68" s="160">
        <v>21.59807</v>
      </c>
      <c r="F68" s="160">
        <v>48.762120000000003</v>
      </c>
      <c r="G68" s="160">
        <v>22.712019999999999</v>
      </c>
      <c r="H68" s="163">
        <v>29.865030000000001</v>
      </c>
      <c r="I68" s="121"/>
    </row>
    <row r="69" spans="1:9" x14ac:dyDescent="0.25">
      <c r="A69" s="122">
        <v>12.15</v>
      </c>
      <c r="B69" s="122" t="s">
        <v>300</v>
      </c>
      <c r="C69" s="122"/>
      <c r="D69" s="163"/>
      <c r="E69" s="160"/>
      <c r="F69" s="160"/>
      <c r="G69" s="160"/>
      <c r="H69" s="160"/>
      <c r="I69" s="121"/>
    </row>
    <row r="70" spans="1:9" x14ac:dyDescent="0.25">
      <c r="A70" s="122">
        <v>12.16</v>
      </c>
      <c r="B70" s="122" t="s">
        <v>301</v>
      </c>
      <c r="C70" s="122"/>
      <c r="D70" s="163">
        <v>8.26E-3</v>
      </c>
      <c r="E70" s="160">
        <v>2.077E-2</v>
      </c>
      <c r="F70" s="160">
        <v>1.9859999999999999E-2</v>
      </c>
      <c r="G70" s="160">
        <v>1.1639999999999999E-2</v>
      </c>
      <c r="H70" s="160">
        <v>2.8899999999999999E-2</v>
      </c>
      <c r="I70" s="121"/>
    </row>
    <row r="71" spans="1:9" x14ac:dyDescent="0.25">
      <c r="A71" s="122">
        <v>12.17</v>
      </c>
      <c r="B71" s="122" t="s">
        <v>302</v>
      </c>
      <c r="C71" s="122"/>
      <c r="D71" s="163"/>
      <c r="E71" s="160"/>
      <c r="F71" s="160"/>
      <c r="G71" s="191"/>
      <c r="H71" s="160"/>
      <c r="I71" s="121"/>
    </row>
    <row r="72" spans="1:9" x14ac:dyDescent="0.25">
      <c r="A72" s="122">
        <v>12.18</v>
      </c>
      <c r="B72" s="122" t="s">
        <v>303</v>
      </c>
      <c r="C72" s="122"/>
      <c r="D72" s="134">
        <v>43.530749999999998</v>
      </c>
      <c r="E72" s="128">
        <v>44.663200000000003</v>
      </c>
      <c r="F72" s="134">
        <v>41.945439999999998</v>
      </c>
      <c r="G72" s="160">
        <v>25.454239999999999</v>
      </c>
      <c r="H72" s="163">
        <v>26.2517</v>
      </c>
      <c r="I72" s="121"/>
    </row>
    <row r="73" spans="1:9" x14ac:dyDescent="0.25">
      <c r="A73" s="122">
        <v>12.19</v>
      </c>
      <c r="B73" s="122" t="s">
        <v>213</v>
      </c>
      <c r="C73" s="122"/>
      <c r="D73" s="163">
        <v>2.3089999999999999E-2</v>
      </c>
      <c r="E73" s="160">
        <v>3.5999999999999999E-3</v>
      </c>
      <c r="F73" s="160">
        <v>5.3670000000000002E-2</v>
      </c>
      <c r="G73" s="160">
        <v>5.5969999999999999E-2</v>
      </c>
      <c r="H73" s="160">
        <v>7.7549999999999994E-2</v>
      </c>
      <c r="I73" s="121"/>
    </row>
    <row r="74" spans="1:9" x14ac:dyDescent="0.25">
      <c r="A74" s="122">
        <v>12.2</v>
      </c>
      <c r="B74" s="122" t="s">
        <v>304</v>
      </c>
      <c r="C74" s="122"/>
      <c r="D74" s="163">
        <v>6.2585600000000001</v>
      </c>
      <c r="E74" s="134">
        <v>9.7282799999999998</v>
      </c>
      <c r="F74" s="160">
        <v>7.6325799999999999</v>
      </c>
      <c r="G74" s="160">
        <v>5.7681199999999997</v>
      </c>
      <c r="H74" s="160">
        <v>5.0888200000000001</v>
      </c>
      <c r="I74" s="121"/>
    </row>
    <row r="75" spans="1:9" x14ac:dyDescent="0.25">
      <c r="A75" s="122"/>
      <c r="B75" s="122" t="s">
        <v>305</v>
      </c>
      <c r="C75" s="122"/>
      <c r="D75" s="163"/>
      <c r="E75" s="160"/>
      <c r="F75" s="160"/>
      <c r="G75" s="160"/>
      <c r="H75" s="160"/>
      <c r="I75" s="121"/>
    </row>
    <row r="76" spans="1:9" x14ac:dyDescent="0.25">
      <c r="A76" s="130" t="s">
        <v>306</v>
      </c>
      <c r="B76" s="122" t="s">
        <v>307</v>
      </c>
      <c r="C76" s="122"/>
      <c r="D76" s="163"/>
      <c r="E76" s="160"/>
      <c r="F76" s="160"/>
      <c r="G76" s="160"/>
      <c r="H76" s="160"/>
      <c r="I76" s="121"/>
    </row>
    <row r="77" spans="1:9" x14ac:dyDescent="0.25">
      <c r="A77" s="130" t="s">
        <v>308</v>
      </c>
      <c r="B77" s="122" t="s">
        <v>309</v>
      </c>
      <c r="C77" s="122"/>
      <c r="D77" s="134">
        <v>18.50582</v>
      </c>
      <c r="E77" s="128">
        <v>14.91638</v>
      </c>
      <c r="F77" s="134">
        <v>15.919639999999999</v>
      </c>
      <c r="G77" s="160">
        <v>13.359209999999999</v>
      </c>
      <c r="H77" s="160">
        <v>10.933479999999999</v>
      </c>
      <c r="I77" s="121"/>
    </row>
    <row r="78" spans="1:9" x14ac:dyDescent="0.25">
      <c r="A78" s="130" t="s">
        <v>310</v>
      </c>
      <c r="B78" s="122" t="s">
        <v>311</v>
      </c>
      <c r="C78" s="122"/>
      <c r="D78" s="134"/>
      <c r="E78" s="128"/>
      <c r="F78" s="187"/>
      <c r="G78" s="160"/>
      <c r="H78" s="160"/>
      <c r="I78" s="121"/>
    </row>
    <row r="79" spans="1:9" x14ac:dyDescent="0.25">
      <c r="A79" s="130" t="s">
        <v>312</v>
      </c>
      <c r="B79" s="122" t="s">
        <v>313</v>
      </c>
      <c r="C79" s="122"/>
      <c r="D79" s="163"/>
      <c r="E79" s="160"/>
      <c r="F79" s="160"/>
      <c r="G79" s="160"/>
      <c r="H79" s="160"/>
      <c r="I79" s="121"/>
    </row>
    <row r="80" spans="1:9" x14ac:dyDescent="0.25">
      <c r="A80" s="130" t="s">
        <v>314</v>
      </c>
      <c r="B80" s="122" t="s">
        <v>315</v>
      </c>
      <c r="C80" s="122"/>
      <c r="D80" s="163"/>
      <c r="E80" s="160"/>
      <c r="F80" s="160"/>
      <c r="G80" s="160"/>
      <c r="H80" s="160"/>
      <c r="I80" s="121"/>
    </row>
    <row r="81" spans="1:9" x14ac:dyDescent="0.25">
      <c r="A81" s="130" t="s">
        <v>316</v>
      </c>
      <c r="B81" s="122" t="s">
        <v>317</v>
      </c>
      <c r="C81" s="122"/>
      <c r="D81" s="163"/>
      <c r="E81" s="160"/>
      <c r="F81" s="160"/>
      <c r="G81" s="160"/>
      <c r="H81" s="160"/>
      <c r="I81" s="121"/>
    </row>
    <row r="82" spans="1:9" x14ac:dyDescent="0.25">
      <c r="A82" s="130" t="s">
        <v>318</v>
      </c>
      <c r="B82" s="122" t="s">
        <v>319</v>
      </c>
      <c r="C82" s="122"/>
      <c r="D82" s="163"/>
      <c r="E82" s="160"/>
      <c r="F82" s="160"/>
      <c r="G82" s="160"/>
      <c r="H82" s="160"/>
      <c r="I82" s="121"/>
    </row>
    <row r="83" spans="1:9" x14ac:dyDescent="0.25">
      <c r="A83" s="130" t="s">
        <v>320</v>
      </c>
      <c r="B83" s="124" t="s">
        <v>321</v>
      </c>
      <c r="C83" s="122"/>
      <c r="D83" s="163"/>
      <c r="E83" s="160"/>
      <c r="F83" s="160"/>
      <c r="G83" s="160"/>
      <c r="H83" s="160"/>
      <c r="I83" s="121"/>
    </row>
    <row r="84" spans="1:9" x14ac:dyDescent="0.25">
      <c r="A84" s="130" t="s">
        <v>322</v>
      </c>
      <c r="B84" s="122" t="s">
        <v>323</v>
      </c>
      <c r="C84" s="122"/>
      <c r="D84" s="163"/>
      <c r="E84" s="160"/>
      <c r="F84" s="160"/>
      <c r="G84" s="160"/>
      <c r="H84" s="160"/>
      <c r="I84" s="121"/>
    </row>
    <row r="85" spans="1:9" x14ac:dyDescent="0.25">
      <c r="A85" s="130" t="s">
        <v>324</v>
      </c>
      <c r="B85" s="122" t="s">
        <v>325</v>
      </c>
      <c r="C85" s="122"/>
      <c r="D85" s="163"/>
      <c r="E85" s="160"/>
      <c r="F85" s="160"/>
      <c r="G85" s="160"/>
      <c r="H85" s="160"/>
      <c r="I85" s="121"/>
    </row>
    <row r="86" spans="1:9" x14ac:dyDescent="0.25">
      <c r="A86" s="130" t="s">
        <v>326</v>
      </c>
      <c r="B86" s="122" t="s">
        <v>327</v>
      </c>
      <c r="C86" s="122"/>
      <c r="D86" s="163"/>
      <c r="E86" s="160"/>
      <c r="F86" s="160"/>
      <c r="G86" s="160"/>
      <c r="H86" s="160"/>
      <c r="I86" s="121"/>
    </row>
    <row r="87" spans="1:9" x14ac:dyDescent="0.25">
      <c r="A87" s="130" t="s">
        <v>328</v>
      </c>
      <c r="B87" s="122" t="s">
        <v>329</v>
      </c>
      <c r="C87" s="122"/>
      <c r="D87" s="163"/>
      <c r="E87" s="160"/>
      <c r="F87" s="160"/>
      <c r="G87" s="160"/>
      <c r="H87" s="160"/>
      <c r="I87" s="121"/>
    </row>
    <row r="88" spans="1:9" x14ac:dyDescent="0.25">
      <c r="A88" s="130" t="s">
        <v>330</v>
      </c>
      <c r="B88" s="122" t="s">
        <v>331</v>
      </c>
      <c r="C88" s="122"/>
      <c r="D88" s="163"/>
      <c r="E88" s="160"/>
      <c r="F88" s="160"/>
      <c r="G88" s="160"/>
      <c r="H88" s="160"/>
      <c r="I88" s="121"/>
    </row>
    <row r="89" spans="1:9" x14ac:dyDescent="0.25">
      <c r="A89" s="130" t="s">
        <v>332</v>
      </c>
      <c r="B89" s="122" t="s">
        <v>333</v>
      </c>
      <c r="C89" s="122"/>
      <c r="D89" s="163"/>
      <c r="E89" s="160"/>
      <c r="F89" s="160"/>
      <c r="G89" s="160"/>
      <c r="H89" s="160"/>
      <c r="I89" s="121"/>
    </row>
    <row r="90" spans="1:9" x14ac:dyDescent="0.25">
      <c r="A90" s="130" t="s">
        <v>334</v>
      </c>
      <c r="B90" s="122" t="s">
        <v>335</v>
      </c>
      <c r="C90" s="122"/>
      <c r="D90" s="163"/>
      <c r="E90" s="160"/>
      <c r="F90" s="160"/>
      <c r="G90" s="160"/>
      <c r="H90" s="160"/>
      <c r="I90" s="121"/>
    </row>
    <row r="91" spans="1:9" x14ac:dyDescent="0.25">
      <c r="A91" s="130" t="s">
        <v>336</v>
      </c>
      <c r="B91" s="122" t="s">
        <v>337</v>
      </c>
      <c r="C91" s="122"/>
      <c r="D91" s="163"/>
      <c r="E91" s="160"/>
      <c r="F91" s="160"/>
      <c r="G91" s="160"/>
      <c r="H91" s="160"/>
      <c r="I91" s="121"/>
    </row>
    <row r="92" spans="1:9" x14ac:dyDescent="0.25">
      <c r="A92" s="130" t="s">
        <v>338</v>
      </c>
      <c r="B92" s="122" t="s">
        <v>339</v>
      </c>
      <c r="C92" s="122"/>
      <c r="D92" s="163"/>
      <c r="E92" s="160"/>
      <c r="F92" s="160"/>
      <c r="G92" s="160"/>
      <c r="H92" s="160"/>
      <c r="I92" s="121"/>
    </row>
    <row r="93" spans="1:9" x14ac:dyDescent="0.25">
      <c r="A93" s="130" t="s">
        <v>340</v>
      </c>
      <c r="B93" s="122" t="s">
        <v>341</v>
      </c>
      <c r="C93" s="122"/>
      <c r="D93" s="163"/>
      <c r="E93" s="160"/>
      <c r="F93" s="160"/>
      <c r="G93" s="160"/>
      <c r="H93" s="160"/>
      <c r="I93" s="121"/>
    </row>
    <row r="94" spans="1:9" x14ac:dyDescent="0.25">
      <c r="A94" s="130" t="s">
        <v>342</v>
      </c>
      <c r="B94" s="122" t="s">
        <v>343</v>
      </c>
      <c r="C94" s="122"/>
      <c r="D94" s="163"/>
      <c r="E94" s="160"/>
      <c r="F94" s="160"/>
      <c r="G94" s="160"/>
      <c r="H94" s="160"/>
      <c r="I94" s="121"/>
    </row>
    <row r="95" spans="1:9" x14ac:dyDescent="0.25">
      <c r="A95" s="130" t="s">
        <v>344</v>
      </c>
      <c r="B95" s="122" t="s">
        <v>345</v>
      </c>
      <c r="C95" s="122"/>
      <c r="D95" s="163"/>
      <c r="E95" s="160"/>
      <c r="F95" s="160"/>
      <c r="G95" s="160"/>
      <c r="H95" s="160"/>
      <c r="I95" s="121"/>
    </row>
    <row r="96" spans="1:9" x14ac:dyDescent="0.25">
      <c r="A96" s="130" t="s">
        <v>346</v>
      </c>
      <c r="B96" s="122" t="s">
        <v>347</v>
      </c>
      <c r="C96" s="122"/>
      <c r="D96" s="163"/>
      <c r="E96" s="160"/>
      <c r="F96" s="160"/>
      <c r="G96" s="160"/>
      <c r="H96" s="160"/>
      <c r="I96" s="121"/>
    </row>
    <row r="97" spans="1:9" x14ac:dyDescent="0.25">
      <c r="A97" s="130" t="s">
        <v>348</v>
      </c>
      <c r="B97" s="122" t="s">
        <v>212</v>
      </c>
      <c r="C97" s="122"/>
      <c r="D97" s="134">
        <v>2.9089100000000001</v>
      </c>
      <c r="E97" s="128">
        <v>3.7284700000000002</v>
      </c>
      <c r="F97" s="134">
        <v>2.38673</v>
      </c>
      <c r="G97" s="160">
        <v>1.54633</v>
      </c>
      <c r="H97" s="163">
        <v>1.5322899999999999</v>
      </c>
      <c r="I97" s="121"/>
    </row>
    <row r="98" spans="1:9" x14ac:dyDescent="0.25">
      <c r="A98" s="130" t="s">
        <v>349</v>
      </c>
      <c r="B98" s="122" t="s">
        <v>350</v>
      </c>
      <c r="C98" s="122"/>
      <c r="D98" s="134"/>
      <c r="E98" s="128"/>
      <c r="F98" s="187"/>
      <c r="G98" s="160"/>
      <c r="H98" s="160"/>
      <c r="I98" s="121"/>
    </row>
    <row r="99" spans="1:9" x14ac:dyDescent="0.25">
      <c r="A99" s="130" t="s">
        <v>351</v>
      </c>
      <c r="B99" s="122" t="s">
        <v>352</v>
      </c>
      <c r="C99" s="122"/>
      <c r="D99" s="163"/>
      <c r="E99" s="160"/>
      <c r="F99" s="160"/>
      <c r="G99" s="160"/>
      <c r="H99" s="160"/>
      <c r="I99" s="121"/>
    </row>
    <row r="100" spans="1:9" x14ac:dyDescent="0.25">
      <c r="A100" s="130" t="s">
        <v>353</v>
      </c>
      <c r="B100" s="124" t="s">
        <v>354</v>
      </c>
      <c r="C100" s="122"/>
      <c r="D100" s="163"/>
      <c r="E100" s="160"/>
      <c r="F100" s="160"/>
      <c r="G100" s="160"/>
      <c r="H100" s="160"/>
      <c r="I100" s="121"/>
    </row>
    <row r="101" spans="1:9" x14ac:dyDescent="0.25">
      <c r="A101" s="130" t="s">
        <v>355</v>
      </c>
      <c r="B101" s="126" t="s">
        <v>356</v>
      </c>
      <c r="C101" s="122"/>
      <c r="D101" s="163"/>
      <c r="E101" s="160">
        <v>0.37391000000000002</v>
      </c>
      <c r="F101" s="160">
        <v>0.30986000000000002</v>
      </c>
      <c r="G101" s="160">
        <v>1.3935900000000001</v>
      </c>
      <c r="H101" s="160"/>
      <c r="I101" s="121"/>
    </row>
    <row r="102" spans="1:9" x14ac:dyDescent="0.25">
      <c r="A102" s="130"/>
      <c r="B102" s="129" t="s">
        <v>357</v>
      </c>
      <c r="C102" s="129"/>
      <c r="D102" s="138">
        <f t="shared" ref="D102:F102" si="4">SUM(D53:D101)</f>
        <v>152.68978999999999</v>
      </c>
      <c r="E102" s="138">
        <f t="shared" si="4"/>
        <v>175.86476999999999</v>
      </c>
      <c r="F102" s="138">
        <f t="shared" si="4"/>
        <v>183.29728999999995</v>
      </c>
      <c r="G102" s="138">
        <f>SUM(G53:G101)</f>
        <v>150.78262000000001</v>
      </c>
      <c r="H102" s="138">
        <f>SUM(H53:H101)</f>
        <v>150.88036</v>
      </c>
      <c r="I102" s="121"/>
    </row>
    <row r="103" spans="1:9" x14ac:dyDescent="0.25">
      <c r="A103" s="130">
        <v>13</v>
      </c>
      <c r="B103" s="122" t="s">
        <v>358</v>
      </c>
      <c r="C103" s="122"/>
      <c r="D103" s="160">
        <f>D102+D48+D43+D25+D13+D10+D9+D8</f>
        <v>2256.7338099999997</v>
      </c>
      <c r="E103" s="160">
        <f>E102+E48+E43+E25+E13+E10+E9+E8</f>
        <v>1640.1154899999999</v>
      </c>
      <c r="F103" s="160">
        <f>F102+F48+F43+F25+F13+F10+F9+F8</f>
        <v>1779.77673</v>
      </c>
      <c r="G103" s="160">
        <f>G102+G48+G43+G25+G13+G10+G9+G8</f>
        <v>947.08645000000013</v>
      </c>
      <c r="H103" s="160">
        <f>H102+H48+H43+H25+H13+H10+H9+H8</f>
        <v>1056.4513799999997</v>
      </c>
      <c r="I103" s="121"/>
    </row>
    <row r="104" spans="1:9" x14ac:dyDescent="0.25">
      <c r="A104" s="122">
        <v>14</v>
      </c>
      <c r="B104" s="126" t="s">
        <v>359</v>
      </c>
      <c r="C104" s="122"/>
      <c r="D104" s="160">
        <v>31.655169999999998</v>
      </c>
      <c r="E104" s="160">
        <v>65.601709999999997</v>
      </c>
      <c r="F104" s="192">
        <v>24.30527</v>
      </c>
      <c r="G104" s="193">
        <v>15.06368</v>
      </c>
      <c r="H104" s="160">
        <v>673.27427999999998</v>
      </c>
      <c r="I104" s="121"/>
    </row>
    <row r="105" spans="1:9" x14ac:dyDescent="0.25">
      <c r="A105" s="122">
        <v>15</v>
      </c>
      <c r="B105" s="122" t="s">
        <v>360</v>
      </c>
      <c r="C105" s="122"/>
      <c r="D105" s="194">
        <f t="shared" ref="D105:F105" si="5">D103-D104</f>
        <v>2225.0786399999997</v>
      </c>
      <c r="E105" s="194">
        <f t="shared" si="5"/>
        <v>1574.51378</v>
      </c>
      <c r="F105" s="194">
        <f t="shared" si="5"/>
        <v>1755.47146</v>
      </c>
      <c r="G105" s="194">
        <f>G103-G104</f>
        <v>932.02277000000015</v>
      </c>
      <c r="H105" s="194">
        <f>H103-H104</f>
        <v>383.17709999999977</v>
      </c>
      <c r="I105" s="121"/>
    </row>
    <row r="106" spans="1:9" x14ac:dyDescent="0.25">
      <c r="A106" s="122"/>
      <c r="B106" s="122"/>
      <c r="C106" s="122"/>
      <c r="D106" s="160"/>
      <c r="E106" s="160"/>
      <c r="F106" s="160"/>
      <c r="G106" s="160"/>
      <c r="H106" s="160"/>
    </row>
  </sheetData>
  <mergeCells count="2">
    <mergeCell ref="G1:I1"/>
    <mergeCell ref="A3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6"/>
  <sheetViews>
    <sheetView topLeftCell="B7" zoomScale="105" zoomScaleNormal="105" workbookViewId="0">
      <pane xSplit="1" topLeftCell="D1" activePane="topRight" state="frozen"/>
      <selection activeCell="B19" sqref="B19"/>
      <selection pane="topRight" activeCell="S65" sqref="S65"/>
    </sheetView>
  </sheetViews>
  <sheetFormatPr defaultColWidth="9" defaultRowHeight="12.75" x14ac:dyDescent="0.2"/>
  <cols>
    <col min="1" max="1" width="6.1640625" style="29" hidden="1" customWidth="1"/>
    <col min="2" max="2" width="35" style="29" customWidth="1"/>
    <col min="3" max="3" width="13.83203125" style="29" customWidth="1"/>
    <col min="4" max="4" width="9.1640625" style="29" customWidth="1"/>
    <col min="5" max="5" width="9.33203125" style="29" customWidth="1"/>
    <col min="6" max="6" width="8.6640625" style="29" customWidth="1"/>
    <col min="7" max="7" width="9.6640625" style="29" customWidth="1"/>
    <col min="8" max="8" width="8.33203125" style="29" customWidth="1"/>
    <col min="9" max="9" width="9.1640625" style="29" customWidth="1"/>
    <col min="10" max="10" width="9.6640625" style="29" customWidth="1"/>
    <col min="11" max="11" width="8.33203125" style="29" customWidth="1"/>
    <col min="12" max="12" width="9.6640625" style="29" customWidth="1"/>
    <col min="13" max="14" width="9.33203125" style="29" customWidth="1"/>
    <col min="15" max="15" width="9.1640625" style="29" customWidth="1"/>
    <col min="16" max="16" width="9.6640625" style="29" customWidth="1"/>
    <col min="17" max="17" width="9" style="29" customWidth="1"/>
    <col min="18" max="16384" width="9" style="29"/>
  </cols>
  <sheetData>
    <row r="1" spans="1:22" ht="15.75" customHeight="1" x14ac:dyDescent="0.2">
      <c r="A1" s="280" t="s">
        <v>172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</row>
    <row r="2" spans="1:22" x14ac:dyDescent="0.2">
      <c r="B2" s="30" t="s">
        <v>89</v>
      </c>
      <c r="C2" s="281" t="s">
        <v>168</v>
      </c>
      <c r="D2" s="282"/>
      <c r="E2" s="282"/>
      <c r="F2" s="282"/>
      <c r="G2" s="282"/>
      <c r="H2" s="282"/>
      <c r="I2" s="283"/>
    </row>
    <row r="3" spans="1:22" x14ac:dyDescent="0.2">
      <c r="B3" s="30" t="s">
        <v>90</v>
      </c>
      <c r="C3" s="281" t="s">
        <v>164</v>
      </c>
      <c r="D3" s="282"/>
      <c r="E3" s="282"/>
      <c r="F3" s="282"/>
      <c r="G3" s="282"/>
      <c r="H3" s="282"/>
      <c r="I3" s="283"/>
    </row>
    <row r="4" spans="1:22" x14ac:dyDescent="0.2">
      <c r="B4" s="31" t="s">
        <v>91</v>
      </c>
      <c r="C4" s="281" t="s">
        <v>167</v>
      </c>
      <c r="D4" s="282"/>
      <c r="E4" s="282"/>
      <c r="F4" s="282"/>
      <c r="G4" s="282"/>
      <c r="H4" s="282"/>
      <c r="I4" s="283"/>
    </row>
    <row r="5" spans="1:22" x14ac:dyDescent="0.2">
      <c r="B5" s="30" t="s">
        <v>92</v>
      </c>
      <c r="C5" s="281">
        <v>50</v>
      </c>
      <c r="D5" s="282"/>
      <c r="E5" s="282"/>
      <c r="F5" s="282"/>
      <c r="G5" s="282"/>
      <c r="H5" s="282"/>
      <c r="I5" s="283"/>
    </row>
    <row r="6" spans="1:22" x14ac:dyDescent="0.2">
      <c r="B6" s="30" t="s">
        <v>173</v>
      </c>
      <c r="C6" s="281" t="s">
        <v>160</v>
      </c>
      <c r="D6" s="282"/>
      <c r="E6" s="282"/>
      <c r="F6" s="282"/>
      <c r="G6" s="282"/>
      <c r="H6" s="282"/>
      <c r="I6" s="283"/>
    </row>
    <row r="7" spans="1:22" ht="17.25" customHeight="1" x14ac:dyDescent="0.2"/>
    <row r="8" spans="1:22" ht="15.75" customHeight="1" x14ac:dyDescent="0.2">
      <c r="A8" s="32"/>
      <c r="B8" s="32"/>
      <c r="C8" s="33" t="s">
        <v>35</v>
      </c>
      <c r="D8" s="17" t="s">
        <v>174</v>
      </c>
      <c r="E8" s="17" t="s">
        <v>175</v>
      </c>
      <c r="F8" s="17" t="s">
        <v>176</v>
      </c>
      <c r="G8" s="17" t="s">
        <v>177</v>
      </c>
      <c r="H8" s="17" t="s">
        <v>178</v>
      </c>
      <c r="I8" s="17" t="s">
        <v>179</v>
      </c>
      <c r="J8" s="17" t="s">
        <v>180</v>
      </c>
      <c r="K8" s="17" t="s">
        <v>181</v>
      </c>
      <c r="L8" s="17" t="s">
        <v>182</v>
      </c>
      <c r="M8" s="17" t="s">
        <v>183</v>
      </c>
      <c r="N8" s="17" t="s">
        <v>184</v>
      </c>
      <c r="O8" s="17" t="s">
        <v>185</v>
      </c>
      <c r="P8" s="18" t="s">
        <v>186</v>
      </c>
      <c r="Q8" s="19" t="s">
        <v>3</v>
      </c>
      <c r="R8" s="19" t="s">
        <v>4</v>
      </c>
      <c r="S8" s="19" t="s">
        <v>5</v>
      </c>
      <c r="T8" s="19" t="s">
        <v>6</v>
      </c>
      <c r="U8" s="19" t="s">
        <v>7</v>
      </c>
      <c r="V8" s="19" t="s">
        <v>397</v>
      </c>
    </row>
    <row r="9" spans="1:22" x14ac:dyDescent="0.2">
      <c r="A9" s="34">
        <v>1</v>
      </c>
      <c r="B9" s="15" t="s">
        <v>93</v>
      </c>
      <c r="C9" s="14" t="s">
        <v>1</v>
      </c>
      <c r="D9" s="35">
        <v>68.697890428955901</v>
      </c>
      <c r="E9" s="35">
        <v>93.428976374651</v>
      </c>
      <c r="F9" s="35">
        <v>80.992172211350294</v>
      </c>
      <c r="G9" s="35">
        <v>84.93490132291754</v>
      </c>
      <c r="H9" s="35">
        <v>80.886519519205095</v>
      </c>
      <c r="I9" s="35">
        <v>64.779299847792984</v>
      </c>
      <c r="J9" s="35">
        <v>60.993496609934965</v>
      </c>
      <c r="K9" s="35">
        <v>75.509190263288616</v>
      </c>
      <c r="L9" s="35">
        <v>73.884045938840472</v>
      </c>
      <c r="M9" s="35">
        <v>62.676075826760766</v>
      </c>
      <c r="N9" s="35">
        <v>52.730040127300398</v>
      </c>
      <c r="O9" s="35">
        <v>76.342661588563217</v>
      </c>
      <c r="P9" s="36">
        <v>68.114016881140159</v>
      </c>
      <c r="Q9" s="37">
        <v>70.004151100041511</v>
      </c>
      <c r="R9" s="37">
        <v>75.837830358378298</v>
      </c>
      <c r="S9" s="37">
        <v>55.050634941704821</v>
      </c>
      <c r="T9" s="37">
        <v>34.87050080417059</v>
      </c>
      <c r="U9" s="37">
        <v>72.916088957905828</v>
      </c>
      <c r="V9" s="37">
        <v>0</v>
      </c>
    </row>
    <row r="10" spans="1:22" x14ac:dyDescent="0.2">
      <c r="A10" s="34">
        <v>2</v>
      </c>
      <c r="B10" s="15" t="s">
        <v>94</v>
      </c>
      <c r="C10" s="14" t="s">
        <v>1</v>
      </c>
      <c r="D10" s="35">
        <v>44.12846894977168</v>
      </c>
      <c r="E10" s="35">
        <v>45.108439954337889</v>
      </c>
      <c r="F10" s="35">
        <v>33.975570776255694</v>
      </c>
      <c r="G10" s="35">
        <v>50.121812386156641</v>
      </c>
      <c r="H10" s="35">
        <v>42.728538812785381</v>
      </c>
      <c r="I10" s="35">
        <v>33.743607305936067</v>
      </c>
      <c r="J10" s="35">
        <v>35.648630136986291</v>
      </c>
      <c r="K10" s="35">
        <v>40.704690346083787</v>
      </c>
      <c r="L10" s="35">
        <v>37.642739726027393</v>
      </c>
      <c r="M10" s="35">
        <v>40.960045662100427</v>
      </c>
      <c r="N10" s="35">
        <v>20.056164383561647</v>
      </c>
      <c r="O10" s="35">
        <v>39.854280510018199</v>
      </c>
      <c r="P10" s="36">
        <v>44.998401826484027</v>
      </c>
      <c r="Q10" s="37">
        <v>59.532876712328829</v>
      </c>
      <c r="R10" s="37">
        <v>46.529682648401796</v>
      </c>
      <c r="S10" s="37">
        <v>43.367691256830597</v>
      </c>
      <c r="T10" s="37">
        <v>15.489360730593601</v>
      </c>
      <c r="U10" s="37">
        <v>62.813127853881326</v>
      </c>
      <c r="V10" s="37">
        <v>0</v>
      </c>
    </row>
    <row r="11" spans="1:22" ht="12.6" customHeight="1" x14ac:dyDescent="0.2">
      <c r="A11" s="34">
        <v>3</v>
      </c>
      <c r="B11" s="15" t="s">
        <v>187</v>
      </c>
      <c r="C11" s="14" t="s">
        <v>14</v>
      </c>
      <c r="D11" s="38">
        <v>194.77000000000004</v>
      </c>
      <c r="E11" s="38">
        <v>199.21000000000004</v>
      </c>
      <c r="F11" s="38">
        <v>149.45000000000002</v>
      </c>
      <c r="G11" s="38">
        <v>219.26</v>
      </c>
      <c r="H11" s="38">
        <v>189.29412400000001</v>
      </c>
      <c r="I11" s="38">
        <v>148.77647999999996</v>
      </c>
      <c r="J11" s="38">
        <v>152.18499999999997</v>
      </c>
      <c r="K11" s="38">
        <v>174.40324999999996</v>
      </c>
      <c r="L11" s="38">
        <v>164.23894999999999</v>
      </c>
      <c r="M11" s="38">
        <v>181.54825</v>
      </c>
      <c r="N11" s="38">
        <v>86.51576</v>
      </c>
      <c r="O11" s="38">
        <v>169.50924999999998</v>
      </c>
      <c r="P11" s="39">
        <v>189.47010499999999</v>
      </c>
      <c r="Q11" s="40">
        <v>251.49544999999995</v>
      </c>
      <c r="R11" s="40">
        <v>196.04999999999998</v>
      </c>
      <c r="S11" s="40">
        <v>183.15587999999994</v>
      </c>
      <c r="T11" s="40">
        <v>64.302250000000015</v>
      </c>
      <c r="U11" s="40">
        <v>267.1016249999999</v>
      </c>
      <c r="V11" s="40">
        <v>0</v>
      </c>
    </row>
    <row r="12" spans="1:22" ht="12.6" customHeight="1" x14ac:dyDescent="0.2">
      <c r="A12" s="34">
        <v>4</v>
      </c>
      <c r="B12" s="15" t="s">
        <v>95</v>
      </c>
      <c r="C12" s="14" t="s">
        <v>14</v>
      </c>
      <c r="D12" s="38">
        <v>190.47</v>
      </c>
      <c r="E12" s="38">
        <v>194.40999999999997</v>
      </c>
      <c r="F12" s="38">
        <v>146.76999999999998</v>
      </c>
      <c r="G12" s="38">
        <v>218.13999999999996</v>
      </c>
      <c r="H12" s="38">
        <v>188.51422000000002</v>
      </c>
      <c r="I12" s="38">
        <v>150.19615800000003</v>
      </c>
      <c r="J12" s="38">
        <v>157.18885000000003</v>
      </c>
      <c r="K12" s="38">
        <v>178.89022</v>
      </c>
      <c r="L12" s="38">
        <v>162.02510000000004</v>
      </c>
      <c r="M12" s="38">
        <v>177.90414999999999</v>
      </c>
      <c r="N12" s="38">
        <v>86.236010000000007</v>
      </c>
      <c r="O12" s="38">
        <v>169.43549999999999</v>
      </c>
      <c r="P12" s="39">
        <v>187.51828249999997</v>
      </c>
      <c r="Q12" s="40">
        <v>251.96169999999995</v>
      </c>
      <c r="R12" s="40">
        <v>195.68526410700002</v>
      </c>
      <c r="S12" s="40">
        <v>182.76847637399996</v>
      </c>
      <c r="T12" s="40">
        <v>64.300889900000001</v>
      </c>
      <c r="U12" s="40">
        <v>267.08937999999995</v>
      </c>
      <c r="V12" s="40">
        <v>0</v>
      </c>
    </row>
    <row r="13" spans="1:22" ht="12.6" customHeight="1" x14ac:dyDescent="0.2">
      <c r="A13" s="34">
        <v>5</v>
      </c>
      <c r="B13" s="15" t="s">
        <v>188</v>
      </c>
      <c r="C13" s="14" t="s">
        <v>14</v>
      </c>
      <c r="D13" s="41">
        <v>193.28269399999999</v>
      </c>
      <c r="E13" s="41">
        <v>197.57496699999999</v>
      </c>
      <c r="F13" s="41">
        <v>148.81299999999996</v>
      </c>
      <c r="G13" s="41">
        <v>220.13499999999999</v>
      </c>
      <c r="H13" s="41">
        <v>187.15100000000001</v>
      </c>
      <c r="I13" s="41">
        <v>147.797</v>
      </c>
      <c r="J13" s="41">
        <v>156.14099999999999</v>
      </c>
      <c r="K13" s="41">
        <v>178.77500000000001</v>
      </c>
      <c r="L13" s="41">
        <v>164.87520000000001</v>
      </c>
      <c r="M13" s="41">
        <v>179.40499999999989</v>
      </c>
      <c r="N13" s="41">
        <v>87.846000000000032</v>
      </c>
      <c r="O13" s="41">
        <v>175.03999999999994</v>
      </c>
      <c r="P13" s="42">
        <v>197.09300000000007</v>
      </c>
      <c r="Q13" s="43">
        <v>260.7540000000003</v>
      </c>
      <c r="R13" s="43">
        <v>203.80000999999987</v>
      </c>
      <c r="S13" s="43">
        <v>190.4709</v>
      </c>
      <c r="T13" s="43">
        <v>67.843399999999988</v>
      </c>
      <c r="U13" s="43">
        <v>275.12150000000025</v>
      </c>
      <c r="V13" s="43">
        <v>0</v>
      </c>
    </row>
    <row r="14" spans="1:22" ht="12.6" customHeight="1" x14ac:dyDescent="0.2">
      <c r="A14" s="34"/>
      <c r="B14" s="20" t="s">
        <v>96</v>
      </c>
      <c r="C14" s="14" t="s">
        <v>14</v>
      </c>
      <c r="D14" s="38">
        <v>192.19</v>
      </c>
      <c r="E14" s="38">
        <v>197</v>
      </c>
      <c r="F14" s="38">
        <v>149.39000000000004</v>
      </c>
      <c r="G14" s="38">
        <v>220.82999999999998</v>
      </c>
      <c r="H14" s="38">
        <v>188.98442600000001</v>
      </c>
      <c r="I14" s="38">
        <v>149.571449</v>
      </c>
      <c r="J14" s="38">
        <v>165.84901300000001</v>
      </c>
      <c r="K14" s="38">
        <v>179.132305</v>
      </c>
      <c r="L14" s="38">
        <v>163.87626840000001</v>
      </c>
      <c r="M14" s="38">
        <v>178.08496</v>
      </c>
      <c r="N14" s="38">
        <v>85.500759000000016</v>
      </c>
      <c r="O14" s="38">
        <v>169.06410869999999</v>
      </c>
      <c r="P14" s="39">
        <v>189.50582589999999</v>
      </c>
      <c r="Q14" s="40">
        <v>252.05258160000002</v>
      </c>
      <c r="R14" s="40">
        <v>198.44463469999997</v>
      </c>
      <c r="S14" s="40">
        <v>184.56732</v>
      </c>
      <c r="T14" s="40">
        <v>64.574734880000008</v>
      </c>
      <c r="U14" s="40">
        <v>268.36772329999997</v>
      </c>
      <c r="V14" s="40">
        <v>0</v>
      </c>
    </row>
    <row r="15" spans="1:22" ht="19.5" customHeight="1" x14ac:dyDescent="0.2">
      <c r="A15" s="34"/>
      <c r="B15" s="20" t="s">
        <v>97</v>
      </c>
      <c r="C15" s="14" t="s">
        <v>14</v>
      </c>
      <c r="D15" s="44">
        <f>D12</f>
        <v>190.47</v>
      </c>
      <c r="E15" s="44">
        <f t="shared" ref="E15:V15" si="0">E12</f>
        <v>194.40999999999997</v>
      </c>
      <c r="F15" s="44">
        <f t="shared" si="0"/>
        <v>146.76999999999998</v>
      </c>
      <c r="G15" s="44">
        <f t="shared" si="0"/>
        <v>218.13999999999996</v>
      </c>
      <c r="H15" s="44">
        <f t="shared" si="0"/>
        <v>188.51422000000002</v>
      </c>
      <c r="I15" s="44">
        <f t="shared" si="0"/>
        <v>150.19615800000003</v>
      </c>
      <c r="J15" s="44">
        <f t="shared" si="0"/>
        <v>157.18885000000003</v>
      </c>
      <c r="K15" s="44">
        <f t="shared" si="0"/>
        <v>178.89022</v>
      </c>
      <c r="L15" s="44">
        <f t="shared" si="0"/>
        <v>162.02510000000004</v>
      </c>
      <c r="M15" s="44">
        <f t="shared" si="0"/>
        <v>177.90414999999999</v>
      </c>
      <c r="N15" s="44">
        <f t="shared" si="0"/>
        <v>86.236010000000007</v>
      </c>
      <c r="O15" s="44">
        <f t="shared" si="0"/>
        <v>169.43549999999999</v>
      </c>
      <c r="P15" s="44">
        <f t="shared" si="0"/>
        <v>187.51828249999997</v>
      </c>
      <c r="Q15" s="44">
        <f t="shared" si="0"/>
        <v>251.96169999999995</v>
      </c>
      <c r="R15" s="44">
        <f t="shared" si="0"/>
        <v>195.68526410700002</v>
      </c>
      <c r="S15" s="44">
        <f t="shared" si="0"/>
        <v>182.76847637399996</v>
      </c>
      <c r="T15" s="44">
        <f t="shared" si="0"/>
        <v>64.300889900000001</v>
      </c>
      <c r="U15" s="44">
        <f t="shared" si="0"/>
        <v>267.08937999999995</v>
      </c>
      <c r="V15" s="44">
        <f t="shared" si="0"/>
        <v>0</v>
      </c>
    </row>
    <row r="16" spans="1:22" ht="15" customHeight="1" x14ac:dyDescent="0.2">
      <c r="A16" s="34">
        <v>6</v>
      </c>
      <c r="B16" s="15" t="s">
        <v>98</v>
      </c>
      <c r="C16" s="14" t="s">
        <v>0</v>
      </c>
      <c r="D16" s="32" t="s">
        <v>165</v>
      </c>
      <c r="E16" s="32" t="s">
        <v>165</v>
      </c>
      <c r="F16" s="32" t="s">
        <v>165</v>
      </c>
      <c r="G16" s="32" t="s">
        <v>165</v>
      </c>
      <c r="H16" s="32" t="s">
        <v>165</v>
      </c>
      <c r="I16" s="32" t="s">
        <v>165</v>
      </c>
      <c r="J16" s="32" t="s">
        <v>165</v>
      </c>
      <c r="K16" s="32" t="s">
        <v>165</v>
      </c>
      <c r="L16" s="32" t="s">
        <v>165</v>
      </c>
      <c r="M16" s="32" t="s">
        <v>165</v>
      </c>
      <c r="N16" s="32" t="s">
        <v>165</v>
      </c>
      <c r="O16" s="32" t="s">
        <v>165</v>
      </c>
      <c r="P16" s="45" t="s">
        <v>165</v>
      </c>
      <c r="Q16" s="43" t="s">
        <v>165</v>
      </c>
      <c r="R16" s="43" t="s">
        <v>165</v>
      </c>
      <c r="S16" s="43" t="s">
        <v>165</v>
      </c>
      <c r="T16" s="43" t="s">
        <v>165</v>
      </c>
      <c r="U16" s="43" t="s">
        <v>165</v>
      </c>
      <c r="V16" s="43" t="s">
        <v>165</v>
      </c>
    </row>
    <row r="17" spans="1:22" ht="12.6" customHeight="1" x14ac:dyDescent="0.2">
      <c r="A17" s="34">
        <v>7</v>
      </c>
      <c r="B17" s="15" t="s">
        <v>99</v>
      </c>
      <c r="C17" s="14" t="s">
        <v>88</v>
      </c>
      <c r="D17" s="41" t="s">
        <v>165</v>
      </c>
      <c r="E17" s="41" t="s">
        <v>165</v>
      </c>
      <c r="F17" s="41" t="s">
        <v>165</v>
      </c>
      <c r="G17" s="41" t="s">
        <v>165</v>
      </c>
      <c r="H17" s="41" t="s">
        <v>165</v>
      </c>
      <c r="I17" s="41" t="s">
        <v>165</v>
      </c>
      <c r="J17" s="41" t="s">
        <v>165</v>
      </c>
      <c r="K17" s="41" t="s">
        <v>165</v>
      </c>
      <c r="L17" s="41" t="s">
        <v>165</v>
      </c>
      <c r="M17" s="41" t="s">
        <v>165</v>
      </c>
      <c r="N17" s="41" t="s">
        <v>165</v>
      </c>
      <c r="O17" s="41" t="s">
        <v>165</v>
      </c>
      <c r="P17" s="42" t="s">
        <v>165</v>
      </c>
      <c r="Q17" s="43" t="s">
        <v>165</v>
      </c>
      <c r="R17" s="43" t="s">
        <v>165</v>
      </c>
      <c r="S17" s="43" t="s">
        <v>165</v>
      </c>
      <c r="T17" s="43" t="s">
        <v>165</v>
      </c>
      <c r="U17" s="43" t="s">
        <v>165</v>
      </c>
      <c r="V17" s="43" t="s">
        <v>165</v>
      </c>
    </row>
    <row r="18" spans="1:22" x14ac:dyDescent="0.2">
      <c r="A18" s="34">
        <v>8</v>
      </c>
      <c r="B18" s="15" t="s">
        <v>100</v>
      </c>
      <c r="C18" s="14" t="s">
        <v>101</v>
      </c>
      <c r="D18" s="32" t="s">
        <v>165</v>
      </c>
      <c r="E18" s="32" t="s">
        <v>165</v>
      </c>
      <c r="F18" s="32" t="s">
        <v>165</v>
      </c>
      <c r="G18" s="32" t="s">
        <v>165</v>
      </c>
      <c r="H18" s="32" t="s">
        <v>165</v>
      </c>
      <c r="I18" s="32" t="s">
        <v>165</v>
      </c>
      <c r="J18" s="32" t="s">
        <v>165</v>
      </c>
      <c r="K18" s="32" t="s">
        <v>165</v>
      </c>
      <c r="L18" s="32" t="s">
        <v>165</v>
      </c>
      <c r="M18" s="32" t="s">
        <v>165</v>
      </c>
      <c r="N18" s="32" t="s">
        <v>165</v>
      </c>
      <c r="O18" s="32" t="s">
        <v>165</v>
      </c>
      <c r="P18" s="45" t="s">
        <v>165</v>
      </c>
      <c r="Q18" s="43" t="s">
        <v>165</v>
      </c>
      <c r="R18" s="43" t="s">
        <v>165</v>
      </c>
      <c r="S18" s="43" t="s">
        <v>165</v>
      </c>
      <c r="T18" s="43" t="s">
        <v>165</v>
      </c>
      <c r="U18" s="43" t="s">
        <v>165</v>
      </c>
      <c r="V18" s="43" t="s">
        <v>165</v>
      </c>
    </row>
    <row r="19" spans="1:22" ht="13.5" customHeight="1" x14ac:dyDescent="0.2">
      <c r="A19" s="34">
        <v>9</v>
      </c>
      <c r="B19" s="15" t="s">
        <v>102</v>
      </c>
      <c r="C19" s="14" t="s">
        <v>103</v>
      </c>
      <c r="D19" s="32" t="s">
        <v>165</v>
      </c>
      <c r="E19" s="32" t="s">
        <v>165</v>
      </c>
      <c r="F19" s="32" t="s">
        <v>165</v>
      </c>
      <c r="G19" s="32" t="s">
        <v>165</v>
      </c>
      <c r="H19" s="32" t="s">
        <v>165</v>
      </c>
      <c r="I19" s="32" t="s">
        <v>165</v>
      </c>
      <c r="J19" s="32" t="s">
        <v>165</v>
      </c>
      <c r="K19" s="32" t="s">
        <v>165</v>
      </c>
      <c r="L19" s="32" t="s">
        <v>165</v>
      </c>
      <c r="M19" s="32" t="s">
        <v>165</v>
      </c>
      <c r="N19" s="32" t="s">
        <v>165</v>
      </c>
      <c r="O19" s="32" t="s">
        <v>165</v>
      </c>
      <c r="P19" s="45" t="s">
        <v>165</v>
      </c>
      <c r="Q19" s="43" t="s">
        <v>165</v>
      </c>
      <c r="R19" s="43" t="s">
        <v>165</v>
      </c>
      <c r="S19" s="43" t="s">
        <v>165</v>
      </c>
      <c r="T19" s="43" t="s">
        <v>165</v>
      </c>
      <c r="U19" s="43" t="s">
        <v>165</v>
      </c>
      <c r="V19" s="43" t="s">
        <v>165</v>
      </c>
    </row>
    <row r="20" spans="1:22" ht="17.100000000000001" customHeight="1" x14ac:dyDescent="0.2">
      <c r="A20" s="34">
        <v>10</v>
      </c>
      <c r="B20" s="15" t="s">
        <v>104</v>
      </c>
      <c r="C20" s="14" t="s">
        <v>105</v>
      </c>
      <c r="D20" s="32" t="s">
        <v>165</v>
      </c>
      <c r="E20" s="32" t="s">
        <v>165</v>
      </c>
      <c r="F20" s="32" t="s">
        <v>165</v>
      </c>
      <c r="G20" s="32" t="s">
        <v>165</v>
      </c>
      <c r="H20" s="32" t="s">
        <v>165</v>
      </c>
      <c r="I20" s="32" t="s">
        <v>165</v>
      </c>
      <c r="J20" s="32" t="s">
        <v>165</v>
      </c>
      <c r="K20" s="32" t="s">
        <v>165</v>
      </c>
      <c r="L20" s="32" t="s">
        <v>165</v>
      </c>
      <c r="M20" s="32" t="s">
        <v>165</v>
      </c>
      <c r="N20" s="32" t="s">
        <v>165</v>
      </c>
      <c r="O20" s="32" t="s">
        <v>165</v>
      </c>
      <c r="P20" s="45" t="s">
        <v>165</v>
      </c>
      <c r="Q20" s="43" t="s">
        <v>165</v>
      </c>
      <c r="R20" s="43" t="s">
        <v>165</v>
      </c>
      <c r="S20" s="43" t="s">
        <v>165</v>
      </c>
      <c r="T20" s="43" t="s">
        <v>165</v>
      </c>
      <c r="U20" s="43" t="s">
        <v>165</v>
      </c>
      <c r="V20" s="43" t="s">
        <v>165</v>
      </c>
    </row>
    <row r="21" spans="1:22" ht="27" customHeight="1" x14ac:dyDescent="0.2">
      <c r="A21" s="34">
        <v>11</v>
      </c>
      <c r="B21" s="15" t="s">
        <v>189</v>
      </c>
      <c r="C21" s="14" t="s">
        <v>106</v>
      </c>
      <c r="D21" s="15" t="s">
        <v>165</v>
      </c>
      <c r="E21" s="15" t="s">
        <v>165</v>
      </c>
      <c r="F21" s="15" t="s">
        <v>165</v>
      </c>
      <c r="G21" s="15" t="s">
        <v>165</v>
      </c>
      <c r="H21" s="15" t="s">
        <v>165</v>
      </c>
      <c r="I21" s="15" t="s">
        <v>165</v>
      </c>
      <c r="J21" s="15" t="s">
        <v>165</v>
      </c>
      <c r="K21" s="15" t="s">
        <v>165</v>
      </c>
      <c r="L21" s="15" t="s">
        <v>165</v>
      </c>
      <c r="M21" s="15" t="s">
        <v>165</v>
      </c>
      <c r="N21" s="15" t="s">
        <v>165</v>
      </c>
      <c r="O21" s="15" t="s">
        <v>165</v>
      </c>
      <c r="P21" s="46" t="s">
        <v>165</v>
      </c>
      <c r="Q21" s="43" t="s">
        <v>165</v>
      </c>
      <c r="R21" s="43" t="s">
        <v>165</v>
      </c>
      <c r="S21" s="43" t="s">
        <v>165</v>
      </c>
      <c r="T21" s="43" t="s">
        <v>165</v>
      </c>
      <c r="U21" s="43" t="s">
        <v>165</v>
      </c>
      <c r="V21" s="43" t="s">
        <v>165</v>
      </c>
    </row>
    <row r="22" spans="1:22" ht="14.25" customHeight="1" x14ac:dyDescent="0.2">
      <c r="A22" s="34">
        <v>12</v>
      </c>
      <c r="B22" s="15" t="s">
        <v>107</v>
      </c>
      <c r="C22" s="14" t="s">
        <v>108</v>
      </c>
      <c r="D22" s="32" t="s">
        <v>165</v>
      </c>
      <c r="E22" s="32" t="s">
        <v>165</v>
      </c>
      <c r="F22" s="32" t="s">
        <v>165</v>
      </c>
      <c r="G22" s="32" t="s">
        <v>165</v>
      </c>
      <c r="H22" s="32" t="s">
        <v>165</v>
      </c>
      <c r="I22" s="32" t="s">
        <v>165</v>
      </c>
      <c r="J22" s="32" t="s">
        <v>165</v>
      </c>
      <c r="K22" s="32" t="s">
        <v>165</v>
      </c>
      <c r="L22" s="32" t="s">
        <v>165</v>
      </c>
      <c r="M22" s="32" t="s">
        <v>165</v>
      </c>
      <c r="N22" s="32" t="s">
        <v>165</v>
      </c>
      <c r="O22" s="32" t="s">
        <v>165</v>
      </c>
      <c r="P22" s="45" t="s">
        <v>165</v>
      </c>
      <c r="Q22" s="43" t="s">
        <v>165</v>
      </c>
      <c r="R22" s="43" t="s">
        <v>165</v>
      </c>
      <c r="S22" s="43" t="s">
        <v>165</v>
      </c>
      <c r="T22" s="43" t="s">
        <v>165</v>
      </c>
      <c r="U22" s="43" t="s">
        <v>165</v>
      </c>
      <c r="V22" s="43" t="s">
        <v>165</v>
      </c>
    </row>
    <row r="23" spans="1:22" ht="12.6" customHeight="1" x14ac:dyDescent="0.2">
      <c r="A23" s="34">
        <v>13</v>
      </c>
      <c r="B23" s="15" t="s">
        <v>109</v>
      </c>
      <c r="C23" s="14" t="s">
        <v>110</v>
      </c>
      <c r="D23" s="41" t="s">
        <v>165</v>
      </c>
      <c r="E23" s="41" t="s">
        <v>165</v>
      </c>
      <c r="F23" s="41" t="s">
        <v>165</v>
      </c>
      <c r="G23" s="41" t="s">
        <v>165</v>
      </c>
      <c r="H23" s="41" t="s">
        <v>165</v>
      </c>
      <c r="I23" s="41" t="s">
        <v>165</v>
      </c>
      <c r="J23" s="41" t="s">
        <v>165</v>
      </c>
      <c r="K23" s="41" t="s">
        <v>165</v>
      </c>
      <c r="L23" s="41" t="s">
        <v>165</v>
      </c>
      <c r="M23" s="41" t="s">
        <v>165</v>
      </c>
      <c r="N23" s="41" t="s">
        <v>165</v>
      </c>
      <c r="O23" s="41" t="s">
        <v>165</v>
      </c>
      <c r="P23" s="42" t="s">
        <v>165</v>
      </c>
      <c r="Q23" s="43" t="s">
        <v>165</v>
      </c>
      <c r="R23" s="43" t="s">
        <v>165</v>
      </c>
      <c r="S23" s="43" t="s">
        <v>165</v>
      </c>
      <c r="T23" s="43" t="s">
        <v>165</v>
      </c>
      <c r="U23" s="43" t="s">
        <v>165</v>
      </c>
      <c r="V23" s="43" t="s">
        <v>165</v>
      </c>
    </row>
    <row r="24" spans="1:22" ht="16.5" customHeight="1" x14ac:dyDescent="0.2">
      <c r="A24" s="34">
        <v>14</v>
      </c>
      <c r="B24" s="15" t="s">
        <v>111</v>
      </c>
      <c r="C24" s="14" t="s">
        <v>112</v>
      </c>
      <c r="D24" s="32" t="s">
        <v>165</v>
      </c>
      <c r="E24" s="32" t="s">
        <v>165</v>
      </c>
      <c r="F24" s="32" t="s">
        <v>165</v>
      </c>
      <c r="G24" s="32" t="s">
        <v>165</v>
      </c>
      <c r="H24" s="32" t="s">
        <v>165</v>
      </c>
      <c r="I24" s="32" t="s">
        <v>165</v>
      </c>
      <c r="J24" s="32" t="s">
        <v>165</v>
      </c>
      <c r="K24" s="32" t="s">
        <v>165</v>
      </c>
      <c r="L24" s="32" t="s">
        <v>165</v>
      </c>
      <c r="M24" s="32" t="s">
        <v>165</v>
      </c>
      <c r="N24" s="32" t="s">
        <v>165</v>
      </c>
      <c r="O24" s="32" t="s">
        <v>165</v>
      </c>
      <c r="P24" s="45" t="s">
        <v>165</v>
      </c>
      <c r="Q24" s="43" t="s">
        <v>165</v>
      </c>
      <c r="R24" s="43" t="s">
        <v>165</v>
      </c>
      <c r="S24" s="43" t="s">
        <v>165</v>
      </c>
      <c r="T24" s="43" t="s">
        <v>165</v>
      </c>
      <c r="U24" s="43" t="s">
        <v>165</v>
      </c>
      <c r="V24" s="43" t="s">
        <v>165</v>
      </c>
    </row>
    <row r="25" spans="1:22" ht="16.5" customHeight="1" x14ac:dyDescent="0.2">
      <c r="A25" s="34">
        <v>15</v>
      </c>
      <c r="B25" s="15" t="s">
        <v>113</v>
      </c>
      <c r="C25" s="14" t="s">
        <v>114</v>
      </c>
      <c r="D25" s="32" t="s">
        <v>165</v>
      </c>
      <c r="E25" s="32" t="s">
        <v>165</v>
      </c>
      <c r="F25" s="32" t="s">
        <v>165</v>
      </c>
      <c r="G25" s="32" t="s">
        <v>165</v>
      </c>
      <c r="H25" s="32" t="s">
        <v>165</v>
      </c>
      <c r="I25" s="32" t="s">
        <v>165</v>
      </c>
      <c r="J25" s="32" t="s">
        <v>165</v>
      </c>
      <c r="K25" s="32" t="s">
        <v>165</v>
      </c>
      <c r="L25" s="32" t="s">
        <v>165</v>
      </c>
      <c r="M25" s="32" t="s">
        <v>165</v>
      </c>
      <c r="N25" s="32" t="s">
        <v>165</v>
      </c>
      <c r="O25" s="32" t="s">
        <v>165</v>
      </c>
      <c r="P25" s="45" t="s">
        <v>165</v>
      </c>
      <c r="Q25" s="43" t="s">
        <v>165</v>
      </c>
      <c r="R25" s="43" t="s">
        <v>165</v>
      </c>
      <c r="S25" s="43" t="s">
        <v>165</v>
      </c>
      <c r="T25" s="43" t="s">
        <v>165</v>
      </c>
      <c r="U25" s="43" t="s">
        <v>165</v>
      </c>
      <c r="V25" s="43" t="s">
        <v>165</v>
      </c>
    </row>
    <row r="26" spans="1:22" ht="24.75" customHeight="1" x14ac:dyDescent="0.2">
      <c r="A26" s="34">
        <v>16</v>
      </c>
      <c r="B26" s="15" t="s">
        <v>115</v>
      </c>
      <c r="C26" s="14" t="s">
        <v>106</v>
      </c>
      <c r="D26" s="15" t="s">
        <v>165</v>
      </c>
      <c r="E26" s="15" t="s">
        <v>165</v>
      </c>
      <c r="F26" s="15" t="s">
        <v>165</v>
      </c>
      <c r="G26" s="15" t="s">
        <v>165</v>
      </c>
      <c r="H26" s="15" t="s">
        <v>165</v>
      </c>
      <c r="I26" s="15" t="s">
        <v>165</v>
      </c>
      <c r="J26" s="15" t="s">
        <v>165</v>
      </c>
      <c r="K26" s="15" t="s">
        <v>165</v>
      </c>
      <c r="L26" s="15" t="s">
        <v>165</v>
      </c>
      <c r="M26" s="15" t="s">
        <v>165</v>
      </c>
      <c r="N26" s="15" t="s">
        <v>165</v>
      </c>
      <c r="O26" s="15" t="s">
        <v>165</v>
      </c>
      <c r="P26" s="46" t="s">
        <v>165</v>
      </c>
      <c r="Q26" s="43" t="s">
        <v>165</v>
      </c>
      <c r="R26" s="43" t="s">
        <v>165</v>
      </c>
      <c r="S26" s="43" t="s">
        <v>165</v>
      </c>
      <c r="T26" s="43" t="s">
        <v>165</v>
      </c>
      <c r="U26" s="43" t="s">
        <v>165</v>
      </c>
      <c r="V26" s="43" t="s">
        <v>165</v>
      </c>
    </row>
    <row r="27" spans="1:22" ht="15" customHeight="1" x14ac:dyDescent="0.2">
      <c r="A27" s="34">
        <v>17</v>
      </c>
      <c r="B27" s="15" t="s">
        <v>116</v>
      </c>
      <c r="C27" s="14" t="s">
        <v>105</v>
      </c>
      <c r="D27" s="32" t="s">
        <v>165</v>
      </c>
      <c r="E27" s="32" t="s">
        <v>165</v>
      </c>
      <c r="F27" s="32" t="s">
        <v>165</v>
      </c>
      <c r="G27" s="32" t="s">
        <v>165</v>
      </c>
      <c r="H27" s="32" t="s">
        <v>165</v>
      </c>
      <c r="I27" s="32" t="s">
        <v>165</v>
      </c>
      <c r="J27" s="32" t="s">
        <v>165</v>
      </c>
      <c r="K27" s="32" t="s">
        <v>165</v>
      </c>
      <c r="L27" s="32" t="s">
        <v>165</v>
      </c>
      <c r="M27" s="32" t="s">
        <v>165</v>
      </c>
      <c r="N27" s="32" t="s">
        <v>165</v>
      </c>
      <c r="O27" s="32" t="s">
        <v>165</v>
      </c>
      <c r="P27" s="45" t="s">
        <v>165</v>
      </c>
      <c r="Q27" s="43" t="s">
        <v>165</v>
      </c>
      <c r="R27" s="43" t="s">
        <v>165</v>
      </c>
      <c r="S27" s="43" t="s">
        <v>165</v>
      </c>
      <c r="T27" s="43" t="s">
        <v>165</v>
      </c>
      <c r="U27" s="43" t="s">
        <v>165</v>
      </c>
      <c r="V27" s="43" t="s">
        <v>165</v>
      </c>
    </row>
    <row r="28" spans="1:22" ht="13.5" customHeight="1" x14ac:dyDescent="0.2">
      <c r="A28" s="34">
        <v>18</v>
      </c>
      <c r="B28" s="15" t="s">
        <v>117</v>
      </c>
      <c r="C28" s="14" t="s">
        <v>105</v>
      </c>
      <c r="D28" s="32" t="s">
        <v>165</v>
      </c>
      <c r="E28" s="32" t="s">
        <v>165</v>
      </c>
      <c r="F28" s="32" t="s">
        <v>165</v>
      </c>
      <c r="G28" s="32" t="s">
        <v>165</v>
      </c>
      <c r="H28" s="32" t="s">
        <v>165</v>
      </c>
      <c r="I28" s="32" t="s">
        <v>165</v>
      </c>
      <c r="J28" s="32" t="s">
        <v>165</v>
      </c>
      <c r="K28" s="32" t="s">
        <v>165</v>
      </c>
      <c r="L28" s="32" t="s">
        <v>165</v>
      </c>
      <c r="M28" s="32" t="s">
        <v>165</v>
      </c>
      <c r="N28" s="32" t="s">
        <v>165</v>
      </c>
      <c r="O28" s="32" t="s">
        <v>165</v>
      </c>
      <c r="P28" s="45" t="s">
        <v>165</v>
      </c>
      <c r="Q28" s="43" t="s">
        <v>165</v>
      </c>
      <c r="R28" s="43" t="s">
        <v>165</v>
      </c>
      <c r="S28" s="43" t="s">
        <v>165</v>
      </c>
      <c r="T28" s="43" t="s">
        <v>165</v>
      </c>
      <c r="U28" s="43" t="s">
        <v>165</v>
      </c>
      <c r="V28" s="43" t="s">
        <v>165</v>
      </c>
    </row>
    <row r="29" spans="1:22" ht="13.5" customHeight="1" x14ac:dyDescent="0.2">
      <c r="A29" s="284">
        <v>19</v>
      </c>
      <c r="B29" s="286" t="s">
        <v>118</v>
      </c>
      <c r="C29" s="14" t="s">
        <v>14</v>
      </c>
      <c r="D29" s="32">
        <v>0.67459999999999998</v>
      </c>
      <c r="E29" s="32">
        <v>0.60110000000000008</v>
      </c>
      <c r="F29" s="32">
        <v>0.68300000000000005</v>
      </c>
      <c r="G29" s="32">
        <v>0.82340000000000002</v>
      </c>
      <c r="H29" s="32">
        <v>0.54215199999999997</v>
      </c>
      <c r="I29" s="32">
        <v>4.48E-2</v>
      </c>
      <c r="J29" s="32">
        <v>0.51643000000000006</v>
      </c>
      <c r="K29" s="32"/>
      <c r="L29" s="32">
        <v>0.55457709999999993</v>
      </c>
      <c r="M29" s="32">
        <v>0.56841849999999994</v>
      </c>
      <c r="N29" s="32">
        <v>0.47980600000000001</v>
      </c>
      <c r="O29" s="32">
        <v>0.49925560000000008</v>
      </c>
      <c r="P29" s="45">
        <v>0.52795724999999993</v>
      </c>
      <c r="Q29" s="43">
        <v>0.45427140000000005</v>
      </c>
      <c r="R29" s="43">
        <v>0.41330054999999999</v>
      </c>
      <c r="S29" s="43">
        <v>0.45687224999999987</v>
      </c>
      <c r="T29" s="43">
        <v>0.3801315500000001</v>
      </c>
      <c r="U29" s="43">
        <v>0.25463419999999998</v>
      </c>
      <c r="V29" s="43">
        <v>0</v>
      </c>
    </row>
    <row r="30" spans="1:22" ht="15" customHeight="1" x14ac:dyDescent="0.2">
      <c r="A30" s="285"/>
      <c r="B30" s="287"/>
      <c r="C30" s="14" t="s">
        <v>119</v>
      </c>
      <c r="D30" s="35">
        <f>D29/D13*100</f>
        <v>0.34902245309142887</v>
      </c>
      <c r="E30" s="35">
        <f t="shared" ref="E30:V30" si="1">E29/E13*100</f>
        <v>0.30423894743710123</v>
      </c>
      <c r="F30" s="35">
        <f t="shared" si="1"/>
        <v>0.45896527857109276</v>
      </c>
      <c r="G30" s="35">
        <f t="shared" si="1"/>
        <v>0.3740432007631681</v>
      </c>
      <c r="H30" s="35">
        <f t="shared" si="1"/>
        <v>0.28968693728593486</v>
      </c>
      <c r="I30" s="35">
        <f t="shared" si="1"/>
        <v>3.0311846654532907E-2</v>
      </c>
      <c r="J30" s="35">
        <f t="shared" si="1"/>
        <v>0.33074592835962374</v>
      </c>
      <c r="K30" s="35">
        <f t="shared" si="1"/>
        <v>0</v>
      </c>
      <c r="L30" s="35">
        <f t="shared" si="1"/>
        <v>0.33636174512601041</v>
      </c>
      <c r="M30" s="35">
        <f t="shared" si="1"/>
        <v>0.31683537248125765</v>
      </c>
      <c r="N30" s="35">
        <f t="shared" si="1"/>
        <v>0.54618992327482163</v>
      </c>
      <c r="O30" s="35">
        <f t="shared" si="1"/>
        <v>0.2852237202925047</v>
      </c>
      <c r="P30" s="35">
        <f t="shared" si="1"/>
        <v>0.2678721466515806</v>
      </c>
      <c r="Q30" s="35">
        <f t="shared" si="1"/>
        <v>0.17421454704434045</v>
      </c>
      <c r="R30" s="35">
        <f t="shared" si="1"/>
        <v>0.20279711958797264</v>
      </c>
      <c r="S30" s="35">
        <f t="shared" si="1"/>
        <v>0.23986459348908409</v>
      </c>
      <c r="T30" s="35">
        <f t="shared" si="1"/>
        <v>0.56030734013920314</v>
      </c>
      <c r="U30" s="35">
        <f t="shared" si="1"/>
        <v>9.2553362786986754E-2</v>
      </c>
      <c r="V30" s="35" t="e">
        <f t="shared" si="1"/>
        <v>#DIV/0!</v>
      </c>
    </row>
    <row r="31" spans="1:22" ht="14.25" customHeight="1" x14ac:dyDescent="0.2">
      <c r="A31" s="34">
        <v>20</v>
      </c>
      <c r="B31" s="15" t="s">
        <v>120</v>
      </c>
      <c r="C31" s="14" t="s">
        <v>121</v>
      </c>
      <c r="D31" s="100" t="s">
        <v>203</v>
      </c>
      <c r="E31" s="100" t="s">
        <v>203</v>
      </c>
      <c r="F31" s="100" t="s">
        <v>203</v>
      </c>
      <c r="G31" s="100" t="s">
        <v>203</v>
      </c>
      <c r="H31" s="100" t="s">
        <v>203</v>
      </c>
      <c r="I31" s="100" t="s">
        <v>203</v>
      </c>
      <c r="J31" s="100" t="s">
        <v>203</v>
      </c>
      <c r="K31" s="100" t="s">
        <v>203</v>
      </c>
      <c r="L31" s="100" t="s">
        <v>203</v>
      </c>
      <c r="M31" s="100" t="s">
        <v>203</v>
      </c>
      <c r="N31" s="100">
        <v>2.71</v>
      </c>
      <c r="O31" s="100">
        <v>3.67</v>
      </c>
      <c r="P31" s="101">
        <v>0.96</v>
      </c>
      <c r="Q31" s="102"/>
      <c r="R31" s="102"/>
      <c r="S31" s="102"/>
      <c r="T31" s="102"/>
      <c r="U31" s="102"/>
      <c r="V31" s="102"/>
    </row>
    <row r="32" spans="1:22" ht="12.6" customHeight="1" x14ac:dyDescent="0.2">
      <c r="A32" s="34">
        <v>21</v>
      </c>
      <c r="B32" s="15" t="s">
        <v>122</v>
      </c>
      <c r="C32" s="14" t="s">
        <v>121</v>
      </c>
      <c r="D32" s="103">
        <v>60.97</v>
      </c>
      <c r="E32" s="103">
        <v>60.97</v>
      </c>
      <c r="F32" s="103">
        <v>60.97</v>
      </c>
      <c r="G32" s="103">
        <v>60.97</v>
      </c>
      <c r="H32" s="103">
        <v>60.738799999999998</v>
      </c>
      <c r="I32" s="110">
        <v>60.860399999999998</v>
      </c>
      <c r="J32" s="110">
        <v>61.367199999999997</v>
      </c>
      <c r="K32" s="103">
        <v>61.377000000000002</v>
      </c>
      <c r="L32" s="103">
        <v>61.489699999999999</v>
      </c>
      <c r="M32" s="103">
        <v>61.540999999999997</v>
      </c>
      <c r="N32" s="103">
        <v>63.468000000000004</v>
      </c>
      <c r="O32" s="103">
        <v>66.056899999999999</v>
      </c>
      <c r="P32" s="104">
        <v>67.170900000000003</v>
      </c>
      <c r="Q32" s="102">
        <v>67.721400000000003</v>
      </c>
      <c r="R32" s="102">
        <v>67.945599999999999</v>
      </c>
      <c r="S32" s="102">
        <v>68.071399999999997</v>
      </c>
      <c r="T32" s="102">
        <v>68.071399999999997</v>
      </c>
      <c r="U32" s="102">
        <v>68.071399999999997</v>
      </c>
      <c r="V32" s="102">
        <v>68.071399999999997</v>
      </c>
    </row>
    <row r="33" spans="1:22" ht="24.75" customHeight="1" x14ac:dyDescent="0.2">
      <c r="A33" s="34">
        <v>22</v>
      </c>
      <c r="B33" s="15" t="s">
        <v>123</v>
      </c>
      <c r="C33" s="14" t="s">
        <v>121</v>
      </c>
      <c r="D33" s="100">
        <v>7.2858999999999998</v>
      </c>
      <c r="E33" s="100">
        <v>7.5758999999999999</v>
      </c>
      <c r="F33" s="100">
        <v>7.8818999999999999</v>
      </c>
      <c r="G33" s="100">
        <v>8.2049000000000003</v>
      </c>
      <c r="H33" s="100">
        <v>8.5458999999999996</v>
      </c>
      <c r="I33" s="110">
        <v>6.5738000000000003</v>
      </c>
      <c r="J33" s="110">
        <v>6.8890000000000002</v>
      </c>
      <c r="K33" s="100">
        <v>7.1458000000000004</v>
      </c>
      <c r="L33" s="100">
        <v>7.4623999999999997</v>
      </c>
      <c r="M33" s="100">
        <v>7.8529999999999998</v>
      </c>
      <c r="N33" s="100">
        <v>8.3363999999999994</v>
      </c>
      <c r="O33" s="100">
        <v>9.0950000000000006</v>
      </c>
      <c r="P33" s="101">
        <v>9.7911000000000001</v>
      </c>
      <c r="Q33" s="102">
        <v>9.8778000000000006</v>
      </c>
      <c r="R33" s="102">
        <v>9.9310000000000009</v>
      </c>
      <c r="S33" s="102">
        <v>10.1317</v>
      </c>
      <c r="T33" s="102">
        <v>10.524800000000001</v>
      </c>
      <c r="U33" s="102">
        <v>10.9229</v>
      </c>
      <c r="V33" s="102">
        <v>11.35</v>
      </c>
    </row>
    <row r="34" spans="1:22" ht="22.5" customHeight="1" x14ac:dyDescent="0.2">
      <c r="A34" s="34">
        <v>23</v>
      </c>
      <c r="B34" s="15" t="s">
        <v>124</v>
      </c>
      <c r="C34" s="14" t="s">
        <v>121</v>
      </c>
      <c r="D34" s="100">
        <v>121.94</v>
      </c>
      <c r="E34" s="100">
        <v>121.94</v>
      </c>
      <c r="F34" s="100">
        <v>121.94</v>
      </c>
      <c r="G34" s="100">
        <v>121.94</v>
      </c>
      <c r="H34" s="100">
        <v>121.7088</v>
      </c>
      <c r="I34" s="110">
        <v>122.11409999999999</v>
      </c>
      <c r="J34" s="110">
        <v>123.8034</v>
      </c>
      <c r="K34" s="100">
        <v>123.83620000000001</v>
      </c>
      <c r="L34" s="100">
        <v>124.21169999999999</v>
      </c>
      <c r="M34" s="100">
        <v>124.3828</v>
      </c>
      <c r="N34" s="100">
        <v>138.57939999999999</v>
      </c>
      <c r="O34" s="100">
        <v>143.06790000000001</v>
      </c>
      <c r="P34" s="101">
        <v>146.73050000000001</v>
      </c>
      <c r="Q34" s="102">
        <v>147.46290000000002</v>
      </c>
      <c r="R34" s="102">
        <v>148.36670000000001</v>
      </c>
      <c r="S34" s="102">
        <v>148.36670000000001</v>
      </c>
      <c r="T34" s="102">
        <v>148.36670000000001</v>
      </c>
      <c r="U34" s="102">
        <v>148.36670000000001</v>
      </c>
      <c r="V34" s="102">
        <v>148.36670000000001</v>
      </c>
    </row>
    <row r="35" spans="1:22" ht="24" customHeight="1" x14ac:dyDescent="0.2">
      <c r="A35" s="34">
        <v>24</v>
      </c>
      <c r="B35" s="15" t="s">
        <v>190</v>
      </c>
      <c r="C35" s="14"/>
      <c r="D35" s="100">
        <v>18.417000000000002</v>
      </c>
      <c r="E35" s="100">
        <v>18.7026</v>
      </c>
      <c r="F35" s="100">
        <v>19.0001</v>
      </c>
      <c r="G35" s="100">
        <v>19.309899999999999</v>
      </c>
      <c r="H35" s="100">
        <v>19.6328</v>
      </c>
      <c r="I35" s="110">
        <v>26.473400000000002</v>
      </c>
      <c r="J35" s="100">
        <v>27.622299999999999</v>
      </c>
      <c r="K35" s="100">
        <v>28.3794</v>
      </c>
      <c r="L35" s="100">
        <v>29.4498</v>
      </c>
      <c r="M35" s="100">
        <v>30.916699999999999</v>
      </c>
      <c r="N35" s="100">
        <v>32.744099999999996</v>
      </c>
      <c r="O35" s="100">
        <v>36.119599999999998</v>
      </c>
      <c r="P35" s="101">
        <v>39.070599999999999</v>
      </c>
      <c r="Q35" s="102">
        <v>38.2836</v>
      </c>
      <c r="R35" s="102">
        <v>37.208400000000005</v>
      </c>
      <c r="S35" s="102">
        <v>39.493400000000001</v>
      </c>
      <c r="T35" s="102">
        <v>40.534399999999998</v>
      </c>
      <c r="U35" s="102">
        <v>41.626300000000001</v>
      </c>
      <c r="V35" s="102">
        <v>42.853999999999999</v>
      </c>
    </row>
    <row r="36" spans="1:22" ht="36" customHeight="1" x14ac:dyDescent="0.2">
      <c r="A36" s="34"/>
      <c r="B36" s="15" t="s">
        <v>125</v>
      </c>
      <c r="C36" s="14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1"/>
      <c r="Q36" s="102"/>
      <c r="R36" s="102"/>
      <c r="S36" s="102"/>
      <c r="T36" s="102"/>
      <c r="U36" s="102"/>
      <c r="V36" s="102"/>
    </row>
    <row r="37" spans="1:22" ht="12.6" customHeight="1" x14ac:dyDescent="0.2">
      <c r="A37" s="34"/>
      <c r="B37" s="15" t="s">
        <v>126</v>
      </c>
      <c r="C37" s="14" t="s">
        <v>121</v>
      </c>
      <c r="D37" s="103">
        <v>8.5358000000000001</v>
      </c>
      <c r="E37" s="103">
        <v>8.5358000000000001</v>
      </c>
      <c r="F37" s="103">
        <v>8.5358000000000001</v>
      </c>
      <c r="G37" s="103">
        <v>8.5358000000000001</v>
      </c>
      <c r="H37" s="103">
        <v>8.5358000000000001</v>
      </c>
      <c r="I37" s="110">
        <v>11.3537</v>
      </c>
      <c r="J37" s="110">
        <v>11.830399999999999</v>
      </c>
      <c r="K37" s="103">
        <v>11.892099999999999</v>
      </c>
      <c r="L37" s="103">
        <v>12.095599999999999</v>
      </c>
      <c r="M37" s="103">
        <v>12.841900000000001</v>
      </c>
      <c r="N37" s="103">
        <v>13.131500000000001</v>
      </c>
      <c r="O37" s="103">
        <v>14.710899999999999</v>
      </c>
      <c r="P37" s="104">
        <v>16.948599999999999</v>
      </c>
      <c r="Q37" s="102">
        <v>15.3863</v>
      </c>
      <c r="R37" s="102">
        <v>14.2903</v>
      </c>
      <c r="S37" s="102">
        <v>13.609500000000001</v>
      </c>
      <c r="T37" s="102">
        <v>13.609500000000001</v>
      </c>
      <c r="U37" s="102">
        <v>13.609500000000001</v>
      </c>
      <c r="V37" s="102">
        <v>13.609500000000001</v>
      </c>
    </row>
    <row r="38" spans="1:22" ht="12.6" customHeight="1" x14ac:dyDescent="0.2">
      <c r="A38" s="34"/>
      <c r="B38" s="15" t="s">
        <v>127</v>
      </c>
      <c r="C38" s="14" t="s">
        <v>119</v>
      </c>
      <c r="D38" s="103">
        <v>14</v>
      </c>
      <c r="E38" s="103">
        <v>14</v>
      </c>
      <c r="F38" s="103">
        <v>14</v>
      </c>
      <c r="G38" s="103">
        <v>14</v>
      </c>
      <c r="H38" s="103">
        <v>14</v>
      </c>
      <c r="I38" s="111">
        <v>0.17480999999999999</v>
      </c>
      <c r="J38" s="111">
        <v>0.17480999999999999</v>
      </c>
      <c r="K38" s="105">
        <v>0.19377</v>
      </c>
      <c r="L38" s="105">
        <v>0.19689000000000001</v>
      </c>
      <c r="M38" s="105">
        <v>0.20876</v>
      </c>
      <c r="N38" s="105">
        <v>0.2069</v>
      </c>
      <c r="O38" s="105">
        <v>0.22270000000000001</v>
      </c>
      <c r="P38" s="104" t="s">
        <v>202</v>
      </c>
      <c r="Q38" s="106">
        <v>0.22720000000000001</v>
      </c>
      <c r="R38" s="106">
        <v>0.21032000000000001</v>
      </c>
      <c r="S38" s="106">
        <v>0.19993</v>
      </c>
      <c r="T38" s="106">
        <v>0.19993</v>
      </c>
      <c r="U38" s="106">
        <v>0.19993</v>
      </c>
      <c r="V38" s="106">
        <v>0.19993</v>
      </c>
    </row>
    <row r="39" spans="1:22" x14ac:dyDescent="0.2">
      <c r="A39" s="34"/>
      <c r="B39" s="16" t="s">
        <v>128</v>
      </c>
      <c r="C39" s="21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8"/>
      <c r="Q39" s="102"/>
      <c r="R39" s="102"/>
      <c r="S39" s="102"/>
      <c r="T39" s="102"/>
      <c r="U39" s="102"/>
      <c r="V39" s="102"/>
    </row>
    <row r="40" spans="1:22" x14ac:dyDescent="0.2">
      <c r="A40" s="34"/>
      <c r="B40" s="15" t="s">
        <v>126</v>
      </c>
      <c r="C40" s="14" t="s">
        <v>121</v>
      </c>
      <c r="D40" s="103">
        <v>0</v>
      </c>
      <c r="E40" s="103">
        <v>0</v>
      </c>
      <c r="F40" s="103">
        <v>0</v>
      </c>
      <c r="G40" s="103">
        <v>0</v>
      </c>
      <c r="H40" s="103">
        <v>0</v>
      </c>
      <c r="I40" s="103">
        <v>0</v>
      </c>
      <c r="J40" s="103">
        <v>0</v>
      </c>
      <c r="K40" s="103">
        <v>0</v>
      </c>
      <c r="L40" s="103">
        <v>0</v>
      </c>
      <c r="M40" s="103">
        <v>0</v>
      </c>
      <c r="N40" s="103">
        <v>21.52</v>
      </c>
      <c r="O40" s="103">
        <v>29.2</v>
      </c>
      <c r="P40" s="104">
        <v>7.68</v>
      </c>
      <c r="Q40" s="102">
        <v>0</v>
      </c>
      <c r="R40" s="102">
        <v>0</v>
      </c>
      <c r="S40" s="102">
        <v>0</v>
      </c>
      <c r="T40" s="102">
        <v>0</v>
      </c>
      <c r="U40" s="102">
        <v>0</v>
      </c>
      <c r="V40" s="102">
        <v>0</v>
      </c>
    </row>
    <row r="41" spans="1:22" x14ac:dyDescent="0.2">
      <c r="A41" s="34"/>
      <c r="B41" s="15" t="s">
        <v>129</v>
      </c>
      <c r="C41" s="14" t="s">
        <v>119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9">
        <v>7.9399999999999998E-2</v>
      </c>
      <c r="O41" s="109">
        <v>7.9399999999999998E-2</v>
      </c>
      <c r="P41" s="109">
        <v>7.9399999999999998E-2</v>
      </c>
      <c r="Q41" s="102"/>
      <c r="R41" s="102"/>
      <c r="S41" s="102"/>
      <c r="T41" s="102"/>
      <c r="U41" s="102"/>
      <c r="V41" s="102"/>
    </row>
    <row r="42" spans="1:22" ht="25.5" x14ac:dyDescent="0.2">
      <c r="A42" s="34"/>
      <c r="B42" s="15" t="s">
        <v>191</v>
      </c>
      <c r="C42" s="14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1"/>
      <c r="Q42" s="102"/>
      <c r="R42" s="102"/>
      <c r="S42" s="102"/>
      <c r="T42" s="102"/>
      <c r="U42" s="102"/>
      <c r="V42" s="102"/>
    </row>
    <row r="43" spans="1:22" x14ac:dyDescent="0.2">
      <c r="A43" s="34"/>
      <c r="B43" s="15" t="s">
        <v>126</v>
      </c>
      <c r="C43" s="14" t="s">
        <v>121</v>
      </c>
      <c r="D43" s="103">
        <v>2.7376</v>
      </c>
      <c r="E43" s="103">
        <v>2.7376</v>
      </c>
      <c r="F43" s="103">
        <v>2.7376</v>
      </c>
      <c r="G43" s="103">
        <v>2.7376</v>
      </c>
      <c r="H43" s="103">
        <v>2.7376</v>
      </c>
      <c r="I43" s="110">
        <v>5.0505000000000004</v>
      </c>
      <c r="J43" s="110">
        <v>5.1542000000000003</v>
      </c>
      <c r="K43" s="103">
        <v>5.258</v>
      </c>
      <c r="L43" s="103">
        <v>5.4938000000000002</v>
      </c>
      <c r="M43" s="103">
        <v>5.5404999999999998</v>
      </c>
      <c r="N43" s="103">
        <v>5.9332000000000003</v>
      </c>
      <c r="O43" s="103">
        <v>6.71</v>
      </c>
      <c r="P43" s="104">
        <v>6.6688999999999998</v>
      </c>
      <c r="Q43" s="102">
        <v>6.5754999999999999</v>
      </c>
      <c r="R43" s="102">
        <v>5.5933000000000002</v>
      </c>
      <c r="S43" s="102">
        <v>2.0518000000000001</v>
      </c>
      <c r="T43" s="102">
        <v>2.0518000000000001</v>
      </c>
      <c r="U43" s="102">
        <v>2.0518000000000001</v>
      </c>
      <c r="V43" s="102">
        <v>2.0518000000000001</v>
      </c>
    </row>
    <row r="44" spans="1:22" x14ac:dyDescent="0.2">
      <c r="A44" s="34"/>
      <c r="B44" s="15" t="s">
        <v>130</v>
      </c>
      <c r="C44" s="14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4"/>
      <c r="Q44" s="102"/>
      <c r="R44" s="102"/>
      <c r="S44" s="102"/>
      <c r="T44" s="102"/>
      <c r="U44" s="102"/>
      <c r="V44" s="102"/>
    </row>
    <row r="45" spans="1:22" x14ac:dyDescent="0.2">
      <c r="A45" s="34"/>
      <c r="B45" s="15" t="s">
        <v>131</v>
      </c>
      <c r="C45" s="14" t="s">
        <v>119</v>
      </c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6"/>
      <c r="O45" s="106"/>
      <c r="P45" s="106"/>
      <c r="Q45" s="106"/>
      <c r="R45" s="106"/>
      <c r="S45" s="106"/>
      <c r="T45" s="106"/>
      <c r="U45" s="106"/>
      <c r="V45" s="106"/>
    </row>
    <row r="46" spans="1:22" x14ac:dyDescent="0.2">
      <c r="A46" s="34"/>
      <c r="B46" s="15" t="s">
        <v>132</v>
      </c>
      <c r="C46" s="14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1"/>
      <c r="Q46" s="102"/>
      <c r="R46" s="102"/>
      <c r="S46" s="102"/>
      <c r="T46" s="102"/>
      <c r="U46" s="102"/>
      <c r="V46" s="102"/>
    </row>
    <row r="47" spans="1:22" x14ac:dyDescent="0.2">
      <c r="A47" s="34"/>
      <c r="B47" s="15" t="s">
        <v>126</v>
      </c>
      <c r="C47" s="14" t="s">
        <v>121</v>
      </c>
      <c r="D47" s="103">
        <v>0.74680000000000002</v>
      </c>
      <c r="E47" s="103">
        <v>0.77649999999999997</v>
      </c>
      <c r="F47" s="103">
        <v>0.80789999999999995</v>
      </c>
      <c r="G47" s="103">
        <v>0.84099999999999997</v>
      </c>
      <c r="H47" s="103">
        <v>0.876</v>
      </c>
      <c r="I47" s="103">
        <v>0.80530000000000002</v>
      </c>
      <c r="J47" s="103">
        <v>0.84389999999999998</v>
      </c>
      <c r="K47" s="103">
        <v>0.87539999999999996</v>
      </c>
      <c r="L47" s="103">
        <v>0.91410000000000002</v>
      </c>
      <c r="M47" s="103">
        <v>0.96199999999999997</v>
      </c>
      <c r="N47" s="103">
        <v>1.1254</v>
      </c>
      <c r="O47" s="103">
        <v>1.2278</v>
      </c>
      <c r="P47" s="104">
        <v>1.3218000000000001</v>
      </c>
      <c r="Q47" s="102">
        <v>1.3334999999999999</v>
      </c>
      <c r="R47" s="102">
        <v>1.3407</v>
      </c>
      <c r="S47" s="102">
        <v>1.2209000000000001</v>
      </c>
      <c r="T47" s="102">
        <v>1.1840000000000002</v>
      </c>
      <c r="U47" s="102">
        <v>1.1469</v>
      </c>
      <c r="V47" s="102">
        <v>1.19</v>
      </c>
    </row>
    <row r="48" spans="1:22" x14ac:dyDescent="0.2">
      <c r="A48" s="34"/>
      <c r="B48" s="15" t="s">
        <v>131</v>
      </c>
      <c r="C48" s="14" t="s">
        <v>119</v>
      </c>
      <c r="D48" s="103">
        <v>10.25</v>
      </c>
      <c r="E48" s="103">
        <v>10.25</v>
      </c>
      <c r="F48" s="103">
        <v>10.25</v>
      </c>
      <c r="G48" s="103">
        <v>10.25</v>
      </c>
      <c r="H48" s="103">
        <v>10.25</v>
      </c>
      <c r="I48" s="105">
        <v>0.1225</v>
      </c>
      <c r="J48" s="105">
        <v>0.1225</v>
      </c>
      <c r="K48" s="105">
        <v>0.1225</v>
      </c>
      <c r="L48" s="105">
        <v>0.1225</v>
      </c>
      <c r="M48" s="105">
        <v>0.1225</v>
      </c>
      <c r="N48" s="105">
        <v>0.13500000000000001</v>
      </c>
      <c r="O48" s="105">
        <v>0.13500000000000001</v>
      </c>
      <c r="P48" s="105">
        <v>0.13500000000000001</v>
      </c>
      <c r="Q48" s="105">
        <v>0.13500000000000001</v>
      </c>
      <c r="R48" s="105">
        <v>0.13500000000000001</v>
      </c>
      <c r="S48" s="102">
        <v>12.05</v>
      </c>
      <c r="T48" s="102">
        <v>11.25</v>
      </c>
      <c r="U48" s="102">
        <v>10.5</v>
      </c>
      <c r="V48" s="102">
        <v>10.5</v>
      </c>
    </row>
    <row r="49" spans="1:22" ht="38.25" x14ac:dyDescent="0.2">
      <c r="A49" s="34"/>
      <c r="B49" s="15" t="s">
        <v>133</v>
      </c>
      <c r="C49" s="14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1"/>
      <c r="Q49" s="102"/>
      <c r="R49" s="102"/>
      <c r="S49" s="102"/>
      <c r="T49" s="102"/>
      <c r="U49" s="102"/>
      <c r="V49" s="102"/>
    </row>
    <row r="50" spans="1:22" x14ac:dyDescent="0.2">
      <c r="A50" s="34"/>
      <c r="B50" s="15" t="s">
        <v>126</v>
      </c>
      <c r="C50" s="14" t="s">
        <v>121</v>
      </c>
      <c r="D50" s="103">
        <v>6.3967999999999998</v>
      </c>
      <c r="E50" s="103">
        <v>6.6527000000000003</v>
      </c>
      <c r="F50" s="103">
        <v>6.9188000000000001</v>
      </c>
      <c r="G50" s="103">
        <v>7.1955</v>
      </c>
      <c r="H50" s="103">
        <v>7.4833999999999996</v>
      </c>
      <c r="I50" s="103">
        <v>9.2638999999999996</v>
      </c>
      <c r="J50" s="103">
        <v>9.7937999999999992</v>
      </c>
      <c r="K50" s="103">
        <v>10.353999999999999</v>
      </c>
      <c r="L50" s="103">
        <v>10.946199999999999</v>
      </c>
      <c r="M50" s="103">
        <v>11.5723</v>
      </c>
      <c r="N50" s="103">
        <v>12.338699999999999</v>
      </c>
      <c r="O50" s="103">
        <v>13.178900000000001</v>
      </c>
      <c r="P50" s="104">
        <v>14.054500000000001</v>
      </c>
      <c r="Q50" s="102">
        <v>14.988199999999999</v>
      </c>
      <c r="R50" s="102">
        <v>15.984100000000002</v>
      </c>
      <c r="S50" s="102">
        <v>22.6112</v>
      </c>
      <c r="T50" s="102">
        <v>23.689</v>
      </c>
      <c r="U50" s="102">
        <v>27.240400000000001</v>
      </c>
      <c r="V50" s="102">
        <v>26</v>
      </c>
    </row>
    <row r="51" spans="1:22" x14ac:dyDescent="0.2">
      <c r="A51" s="34"/>
      <c r="B51" s="15" t="s">
        <v>131</v>
      </c>
      <c r="C51" s="14" t="s">
        <v>119</v>
      </c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4"/>
      <c r="Q51" s="102"/>
      <c r="R51" s="102"/>
      <c r="S51" s="102"/>
      <c r="T51" s="102"/>
      <c r="U51" s="102"/>
      <c r="V51" s="102"/>
    </row>
    <row r="52" spans="1:22" x14ac:dyDescent="0.2">
      <c r="A52" s="34"/>
      <c r="B52" s="15" t="s">
        <v>134</v>
      </c>
      <c r="C52" s="14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1"/>
      <c r="Q52" s="102"/>
      <c r="R52" s="102"/>
      <c r="S52" s="102"/>
      <c r="T52" s="102"/>
      <c r="U52" s="102"/>
      <c r="V52" s="102"/>
    </row>
    <row r="53" spans="1:22" x14ac:dyDescent="0.2">
      <c r="A53" s="34"/>
      <c r="B53" s="15" t="s">
        <v>135</v>
      </c>
      <c r="C53" s="14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1"/>
      <c r="Q53" s="102"/>
      <c r="R53" s="102"/>
      <c r="S53" s="102"/>
      <c r="T53" s="102"/>
      <c r="U53" s="102"/>
      <c r="V53" s="102"/>
    </row>
    <row r="54" spans="1:22" ht="25.5" x14ac:dyDescent="0.2">
      <c r="A54" s="34"/>
      <c r="B54" s="15" t="s">
        <v>136</v>
      </c>
      <c r="C54" s="14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1"/>
      <c r="Q54" s="102"/>
      <c r="R54" s="102"/>
      <c r="S54" s="102"/>
      <c r="T54" s="102"/>
      <c r="U54" s="102"/>
      <c r="V54" s="102"/>
    </row>
    <row r="55" spans="1:22" x14ac:dyDescent="0.2">
      <c r="A55" s="34"/>
      <c r="B55" s="15" t="s">
        <v>126</v>
      </c>
      <c r="C55" s="14" t="s">
        <v>121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1"/>
      <c r="Q55" s="102"/>
      <c r="R55" s="102"/>
      <c r="S55" s="102"/>
      <c r="T55" s="102"/>
      <c r="U55" s="102"/>
      <c r="V55" s="102"/>
    </row>
    <row r="56" spans="1:22" x14ac:dyDescent="0.2">
      <c r="A56" s="34"/>
      <c r="B56" s="15" t="s">
        <v>131</v>
      </c>
      <c r="C56" s="14" t="s">
        <v>119</v>
      </c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1"/>
      <c r="Q56" s="102"/>
      <c r="R56" s="102"/>
      <c r="S56" s="102"/>
      <c r="T56" s="102"/>
      <c r="U56" s="102"/>
      <c r="V56" s="102"/>
    </row>
    <row r="57" spans="1:22" x14ac:dyDescent="0.2">
      <c r="A57" s="34"/>
      <c r="B57" s="15" t="s">
        <v>137</v>
      </c>
      <c r="C57" s="14" t="s">
        <v>121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1"/>
      <c r="Q57" s="102"/>
      <c r="R57" s="102"/>
      <c r="S57" s="102"/>
      <c r="T57" s="102"/>
      <c r="U57" s="102"/>
      <c r="V57" s="102"/>
    </row>
    <row r="58" spans="1:22" x14ac:dyDescent="0.2">
      <c r="A58" s="34">
        <v>25</v>
      </c>
      <c r="B58" s="15" t="s">
        <v>138</v>
      </c>
      <c r="C58" s="14" t="s">
        <v>139</v>
      </c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</row>
    <row r="59" spans="1:22" x14ac:dyDescent="0.2">
      <c r="A59" s="34">
        <v>26</v>
      </c>
      <c r="B59" s="15" t="s">
        <v>140</v>
      </c>
      <c r="C59" s="14" t="s">
        <v>106</v>
      </c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1"/>
      <c r="Q59" s="102"/>
      <c r="R59" s="102"/>
      <c r="S59" s="102"/>
      <c r="T59" s="102"/>
      <c r="U59" s="102"/>
      <c r="V59" s="102"/>
    </row>
    <row r="60" spans="1:22" ht="25.5" x14ac:dyDescent="0.2">
      <c r="A60" s="47">
        <v>26.1</v>
      </c>
      <c r="B60" s="15" t="s">
        <v>141</v>
      </c>
      <c r="C60" s="14" t="s">
        <v>106</v>
      </c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1"/>
      <c r="Q60" s="102"/>
      <c r="R60" s="102"/>
      <c r="S60" s="102"/>
      <c r="T60" s="102"/>
      <c r="U60" s="102"/>
      <c r="V60" s="102"/>
    </row>
    <row r="61" spans="1:22" x14ac:dyDescent="0.2">
      <c r="A61" s="34">
        <v>27</v>
      </c>
      <c r="B61" s="15" t="s">
        <v>142</v>
      </c>
      <c r="C61" s="14" t="s">
        <v>143</v>
      </c>
      <c r="D61" s="100"/>
      <c r="E61" s="100"/>
      <c r="F61" s="100"/>
      <c r="G61" s="100"/>
      <c r="H61" s="100"/>
      <c r="I61" s="100">
        <v>1.4825485797043068</v>
      </c>
      <c r="J61" s="100">
        <v>1.4502226936851443</v>
      </c>
      <c r="K61" s="100">
        <v>1.5793848936831962</v>
      </c>
      <c r="L61" s="100">
        <v>1.7095691163632161</v>
      </c>
      <c r="M61" s="100">
        <v>1.5371845164754085</v>
      </c>
      <c r="N61" s="100">
        <v>2.3171268342804003</v>
      </c>
      <c r="O61" s="100">
        <v>2.1480000000000001</v>
      </c>
      <c r="P61" s="101">
        <v>2.04</v>
      </c>
      <c r="Q61" s="102">
        <v>1.804</v>
      </c>
      <c r="R61" s="102">
        <v>2.1179999999999999</v>
      </c>
      <c r="S61" s="102">
        <v>1.8109999999999999</v>
      </c>
      <c r="T61" s="102">
        <v>2.552</v>
      </c>
      <c r="U61" s="102">
        <v>1.7470000000000001</v>
      </c>
      <c r="V61" s="102">
        <v>0</v>
      </c>
    </row>
    <row r="62" spans="1:22" x14ac:dyDescent="0.2">
      <c r="A62" s="34">
        <v>28</v>
      </c>
      <c r="B62" s="15" t="s">
        <v>144</v>
      </c>
      <c r="C62" s="14" t="s">
        <v>121</v>
      </c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1"/>
      <c r="Q62" s="102"/>
      <c r="R62" s="102"/>
      <c r="S62" s="102"/>
      <c r="T62" s="102"/>
      <c r="U62" s="102"/>
      <c r="V62" s="102"/>
    </row>
    <row r="63" spans="1:22" x14ac:dyDescent="0.2">
      <c r="A63" s="34">
        <v>29</v>
      </c>
      <c r="B63" s="15" t="s">
        <v>145</v>
      </c>
      <c r="C63" s="14" t="s">
        <v>121</v>
      </c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1"/>
      <c r="Q63" s="102"/>
      <c r="R63" s="102"/>
      <c r="S63" s="102"/>
      <c r="T63" s="102"/>
      <c r="U63" s="102"/>
      <c r="V63" s="102"/>
    </row>
    <row r="64" spans="1:22" x14ac:dyDescent="0.2">
      <c r="A64" s="34">
        <v>30</v>
      </c>
      <c r="B64" s="15" t="s">
        <v>146</v>
      </c>
      <c r="C64" s="14" t="s">
        <v>121</v>
      </c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1"/>
      <c r="Q64" s="102"/>
      <c r="R64" s="102"/>
      <c r="S64" s="102"/>
      <c r="T64" s="102"/>
      <c r="U64" s="102"/>
      <c r="V64" s="102"/>
    </row>
    <row r="65" spans="1:22" x14ac:dyDescent="0.2">
      <c r="A65" s="34">
        <v>31</v>
      </c>
      <c r="B65" s="15" t="s">
        <v>147</v>
      </c>
      <c r="C65" s="14" t="s">
        <v>59</v>
      </c>
      <c r="D65" s="100"/>
      <c r="E65" s="100"/>
      <c r="F65" s="100"/>
      <c r="G65" s="100"/>
      <c r="H65" s="100"/>
      <c r="I65" s="100"/>
      <c r="J65" s="100">
        <v>3.399</v>
      </c>
      <c r="K65" s="100">
        <v>2.5939999999999999</v>
      </c>
      <c r="L65" s="100">
        <v>3.7370000000000001</v>
      </c>
      <c r="M65" s="100">
        <v>4.4660000000000002</v>
      </c>
      <c r="N65" s="100">
        <v>1.024</v>
      </c>
      <c r="O65" s="100">
        <v>1.919</v>
      </c>
      <c r="P65" s="101">
        <v>4.1859999999999999</v>
      </c>
      <c r="Q65" s="102">
        <v>2.3340000000000001</v>
      </c>
      <c r="R65" s="102">
        <v>2.665</v>
      </c>
      <c r="S65" s="102">
        <v>2.4889999999999999</v>
      </c>
      <c r="T65" s="102">
        <v>0.752</v>
      </c>
      <c r="U65" s="102">
        <v>1.56</v>
      </c>
      <c r="V65" s="102">
        <v>0</v>
      </c>
    </row>
    <row r="66" spans="1:22" x14ac:dyDescent="0.2">
      <c r="A66" s="34">
        <v>32</v>
      </c>
      <c r="B66" s="15" t="s">
        <v>148</v>
      </c>
      <c r="C66" s="14" t="s">
        <v>149</v>
      </c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1"/>
      <c r="Q66" s="102"/>
      <c r="R66" s="102"/>
      <c r="S66" s="102"/>
      <c r="T66" s="102"/>
      <c r="U66" s="102"/>
      <c r="V66" s="102"/>
    </row>
    <row r="67" spans="1:22" x14ac:dyDescent="0.2">
      <c r="A67" s="48">
        <v>33</v>
      </c>
      <c r="B67" s="22" t="s">
        <v>150</v>
      </c>
      <c r="C67" s="49" t="s">
        <v>121</v>
      </c>
      <c r="D67" s="32"/>
      <c r="E67" s="32"/>
      <c r="F67" s="32"/>
      <c r="G67" s="32"/>
      <c r="H67" s="32"/>
      <c r="I67" s="32"/>
      <c r="J67" s="32">
        <v>0.43450879999999997</v>
      </c>
      <c r="K67" s="32">
        <v>0.61145349999999998</v>
      </c>
      <c r="L67" s="32">
        <v>0.74572340000000004</v>
      </c>
      <c r="M67" s="32">
        <v>0.17528199999999999</v>
      </c>
      <c r="N67" s="97">
        <v>8.6761099999999994E-2</v>
      </c>
      <c r="O67" s="97">
        <v>0.21240220000000001</v>
      </c>
      <c r="P67" s="98">
        <v>0.48188170000000002</v>
      </c>
      <c r="Q67" s="99"/>
      <c r="R67" s="99"/>
      <c r="S67" s="96"/>
      <c r="T67" s="96"/>
      <c r="U67" s="96"/>
      <c r="V67" s="96">
        <v>0</v>
      </c>
    </row>
    <row r="68" spans="1:22" ht="25.5" x14ac:dyDescent="0.2">
      <c r="A68" s="50">
        <v>34</v>
      </c>
      <c r="B68" s="23" t="s">
        <v>151</v>
      </c>
      <c r="C68" s="51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3"/>
      <c r="R68" s="53"/>
      <c r="S68" s="53"/>
      <c r="T68" s="53"/>
    </row>
    <row r="69" spans="1:22" ht="25.5" x14ac:dyDescent="0.2">
      <c r="A69" s="50">
        <v>35</v>
      </c>
      <c r="B69" s="24" t="s">
        <v>152</v>
      </c>
      <c r="C69" s="51"/>
      <c r="D69" s="52"/>
      <c r="E69" s="54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3"/>
      <c r="R69" s="53"/>
      <c r="S69" s="53"/>
      <c r="T69" s="53"/>
    </row>
    <row r="70" spans="1:22" x14ac:dyDescent="0.2">
      <c r="A70" s="50">
        <v>36</v>
      </c>
      <c r="B70" s="24" t="s">
        <v>153</v>
      </c>
      <c r="C70" s="51" t="s">
        <v>154</v>
      </c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3"/>
      <c r="R70" s="53"/>
      <c r="S70" s="53"/>
      <c r="T70" s="53"/>
    </row>
    <row r="72" spans="1:22" x14ac:dyDescent="0.2">
      <c r="A72" s="29" t="s">
        <v>36</v>
      </c>
      <c r="B72" s="55" t="s">
        <v>155</v>
      </c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</row>
    <row r="73" spans="1:22" ht="13.5" customHeight="1" x14ac:dyDescent="0.2">
      <c r="B73" s="279" t="s">
        <v>156</v>
      </c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9"/>
      <c r="S73" s="279"/>
      <c r="T73" s="279"/>
    </row>
    <row r="74" spans="1:22" x14ac:dyDescent="0.2">
      <c r="B74" s="29" t="s">
        <v>157</v>
      </c>
    </row>
    <row r="75" spans="1:22" x14ac:dyDescent="0.2">
      <c r="B75" s="29" t="s">
        <v>158</v>
      </c>
    </row>
    <row r="76" spans="1:22" x14ac:dyDescent="0.2">
      <c r="B76" s="29" t="s">
        <v>159</v>
      </c>
    </row>
  </sheetData>
  <mergeCells count="9">
    <mergeCell ref="B73:T73"/>
    <mergeCell ref="A1:T1"/>
    <mergeCell ref="C2:I2"/>
    <mergeCell ref="C3:I3"/>
    <mergeCell ref="C4:I4"/>
    <mergeCell ref="C5:I5"/>
    <mergeCell ref="C6:I6"/>
    <mergeCell ref="A29:A30"/>
    <mergeCell ref="B29:B30"/>
  </mergeCells>
  <pageMargins left="0.25" right="0.25" top="0.75" bottom="0.75" header="0.3" footer="0.3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c4623fb-508f-4527-8218-182d1c366d6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BEF74EC01674D8BB8DD9616121A13" ma:contentTypeVersion="12" ma:contentTypeDescription="Create a new document." ma:contentTypeScope="" ma:versionID="d8c9843d2d311863446b573d163d3bb2">
  <xsd:schema xmlns:xsd="http://www.w3.org/2001/XMLSchema" xmlns:xs="http://www.w3.org/2001/XMLSchema" xmlns:p="http://schemas.microsoft.com/office/2006/metadata/properties" xmlns:ns3="9c4623fb-508f-4527-8218-182d1c366d67" xmlns:ns4="77bf02b0-c032-40c4-a64d-c01933420674" targetNamespace="http://schemas.microsoft.com/office/2006/metadata/properties" ma:root="true" ma:fieldsID="c5e97434e3eab5cde0449482e96d3c79" ns3:_="" ns4:_="">
    <xsd:import namespace="9c4623fb-508f-4527-8218-182d1c366d67"/>
    <xsd:import namespace="77bf02b0-c032-40c4-a64d-c0193342067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23fb-508f-4527-8218-182d1c366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bf02b0-c032-40c4-a64d-c0193342067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ED45F6-1EDD-49B4-BAA0-14F50AF29CA1}">
  <ds:schemaRefs>
    <ds:schemaRef ds:uri="http://schemas.microsoft.com/office/2006/documentManagement/types"/>
    <ds:schemaRef ds:uri="http://purl.org/dc/dcmitype/"/>
    <ds:schemaRef ds:uri="77bf02b0-c032-40c4-a64d-c01933420674"/>
    <ds:schemaRef ds:uri="http://purl.org/dc/terms/"/>
    <ds:schemaRef ds:uri="http://schemas.microsoft.com/office/2006/metadata/properties"/>
    <ds:schemaRef ds:uri="http://purl.org/dc/elements/1.1/"/>
    <ds:schemaRef ds:uri="9c4623fb-508f-4527-8218-182d1c366d67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7C9EBB8-9BD0-4487-B4DA-09EF54515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4623fb-508f-4527-8218-182d1c366d67"/>
    <ds:schemaRef ds:uri="77bf02b0-c032-40c4-a64d-c019334206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D04548-B8CD-4B16-8B63-D36CFA147A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Annexure-III </vt:lpstr>
      <vt:lpstr>Annexure-IV</vt:lpstr>
      <vt:lpstr>Annexure-VII</vt:lpstr>
      <vt:lpstr>Annexure-VIII(O&amp;M)</vt:lpstr>
      <vt:lpstr>Annexure-XIX</vt:lpstr>
      <vt:lpstr>'Annexure-III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Naveen Kumar</dc:creator>
  <cp:lastModifiedBy>ELIZABETH</cp:lastModifiedBy>
  <cp:lastPrinted>2023-03-29T12:30:17Z</cp:lastPrinted>
  <dcterms:created xsi:type="dcterms:W3CDTF">2022-12-06T07:53:36Z</dcterms:created>
  <dcterms:modified xsi:type="dcterms:W3CDTF">2024-02-16T10:08:12Z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0x010100316BEF74EC01674D8BB8DD9616121A13</vt:lpwstr>
  </property>
</Properties>
</file>