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H\Desktop\hydro incl corp expenses\"/>
    </mc:Choice>
  </mc:AlternateContent>
  <xr:revisionPtr revIDLastSave="0" documentId="13_ncr:1_{1D96E76B-C474-4412-A3B9-5B826BD08FF3}" xr6:coauthVersionLast="36" xr6:coauthVersionMax="36" xr10:uidLastSave="{00000000-0000-0000-0000-000000000000}"/>
  <bookViews>
    <workbookView xWindow="0" yWindow="0" windowWidth="21570" windowHeight="7890" activeTab="3" xr2:uid="{00000000-000D-0000-FFFF-FFFF00000000}"/>
  </bookViews>
  <sheets>
    <sheet name="Annexure-III " sheetId="52" r:id="rId1"/>
    <sheet name="Annexure-IV" sheetId="12" r:id="rId2"/>
    <sheet name="Annexure-VII" sheetId="55" r:id="rId3"/>
    <sheet name="Annexure-VIII(O&amp;M)" sheetId="56" r:id="rId4"/>
    <sheet name="Annexure-XIX" sheetId="54" r:id="rId5"/>
  </sheets>
  <definedNames>
    <definedName name="DATA1" localSheetId="0">#REF!</definedName>
    <definedName name="DATA1" localSheetId="4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_xlnm.Print_Area" localSheetId="0">'Annexure-III '!$A$1:$J$111</definedName>
    <definedName name="TEST1" localSheetId="0">#REF!</definedName>
    <definedName name="TEST1" localSheetId="4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</workbook>
</file>

<file path=xl/calcChain.xml><?xml version="1.0" encoding="utf-8"?>
<calcChain xmlns="http://schemas.openxmlformats.org/spreadsheetml/2006/main">
  <c r="V51" i="54" l="1"/>
  <c r="V30" i="54" l="1"/>
  <c r="H102" i="56" l="1"/>
  <c r="E102" i="56"/>
  <c r="D102" i="56"/>
  <c r="H43" i="56"/>
  <c r="H48" i="56" s="1"/>
  <c r="G43" i="56"/>
  <c r="G48" i="56" s="1"/>
  <c r="E43" i="56"/>
  <c r="E48" i="56" s="1"/>
  <c r="D43" i="56"/>
  <c r="F43" i="56"/>
  <c r="F48" i="56" s="1"/>
  <c r="H25" i="56"/>
  <c r="G25" i="56"/>
  <c r="F25" i="56"/>
  <c r="E25" i="56"/>
  <c r="D25" i="56"/>
  <c r="G31" i="55"/>
  <c r="F31" i="55"/>
  <c r="E31" i="55"/>
  <c r="D31" i="55"/>
  <c r="C31" i="55"/>
  <c r="G22" i="55"/>
  <c r="F22" i="55"/>
  <c r="E22" i="55"/>
  <c r="D22" i="55"/>
  <c r="C22" i="55"/>
  <c r="G11" i="55"/>
  <c r="F11" i="55"/>
  <c r="E11" i="55"/>
  <c r="D11" i="55"/>
  <c r="C11" i="55"/>
  <c r="D103" i="56" l="1"/>
  <c r="D105" i="56" s="1"/>
  <c r="G102" i="56"/>
  <c r="G103" i="56" s="1"/>
  <c r="G105" i="56" s="1"/>
  <c r="D48" i="56"/>
  <c r="F102" i="56"/>
  <c r="F103" i="56" s="1"/>
  <c r="F105" i="56" s="1"/>
  <c r="H103" i="56"/>
  <c r="H105" i="56" s="1"/>
  <c r="E103" i="56"/>
  <c r="E105" i="56" s="1"/>
  <c r="E51" i="54" l="1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D51" i="54"/>
  <c r="E15" i="54" l="1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S15" i="54"/>
  <c r="T15" i="54"/>
  <c r="U15" i="54"/>
  <c r="D15" i="54"/>
  <c r="G33" i="52" l="1"/>
  <c r="H33" i="52"/>
  <c r="I33" i="52"/>
  <c r="J33" i="52"/>
  <c r="F33" i="52"/>
  <c r="F34" i="52"/>
  <c r="G34" i="52"/>
  <c r="H34" i="52"/>
  <c r="I34" i="52"/>
  <c r="J34" i="52"/>
  <c r="F30" i="54" l="1"/>
  <c r="G30" i="54"/>
  <c r="H30" i="54"/>
  <c r="I30" i="54"/>
  <c r="J30" i="54"/>
  <c r="L30" i="54"/>
  <c r="M30" i="54"/>
  <c r="N30" i="54"/>
  <c r="O30" i="54"/>
  <c r="P30" i="54"/>
  <c r="Q30" i="54"/>
  <c r="R30" i="54"/>
  <c r="S30" i="54"/>
  <c r="U30" i="54"/>
  <c r="E30" i="54"/>
  <c r="I111" i="52" l="1"/>
  <c r="I66" i="52" l="1"/>
</calcChain>
</file>

<file path=xl/sharedStrings.xml><?xml version="1.0" encoding="utf-8"?>
<sst xmlns="http://schemas.openxmlformats.org/spreadsheetml/2006/main" count="1108" uniqueCount="396">
  <si>
    <t>MT</t>
  </si>
  <si>
    <t>%</t>
  </si>
  <si>
    <t>Date of Commercial Operation - Unit Wise</t>
  </si>
  <si>
    <t>2017-18</t>
  </si>
  <si>
    <t>2018-19</t>
  </si>
  <si>
    <t>2019-20</t>
  </si>
  <si>
    <t>2020-21</t>
  </si>
  <si>
    <t>2021-22</t>
  </si>
  <si>
    <t>Effective COD</t>
  </si>
  <si>
    <t>Particulars</t>
  </si>
  <si>
    <t>Units</t>
  </si>
  <si>
    <t>Month</t>
  </si>
  <si>
    <t>MW</t>
  </si>
  <si>
    <t>(Rs. Lakhs)</t>
  </si>
  <si>
    <t>MU</t>
  </si>
  <si>
    <t>Total</t>
  </si>
  <si>
    <t>(Days)</t>
  </si>
  <si>
    <t>April</t>
  </si>
  <si>
    <t>October</t>
  </si>
  <si>
    <t>May</t>
  </si>
  <si>
    <t>November</t>
  </si>
  <si>
    <t>June</t>
  </si>
  <si>
    <t>December</t>
  </si>
  <si>
    <t>July</t>
  </si>
  <si>
    <t>January</t>
  </si>
  <si>
    <t>August</t>
  </si>
  <si>
    <t>February</t>
  </si>
  <si>
    <t>September</t>
  </si>
  <si>
    <t>March</t>
  </si>
  <si>
    <t>Annexure –IV</t>
  </si>
  <si>
    <t>Plant Availability Factor Achieved  (%)</t>
  </si>
  <si>
    <t>Reasons for shortfall in PAF achieved vis-a-vis NAPAF</t>
  </si>
  <si>
    <t>Annual</t>
  </si>
  <si>
    <t>Plant Load Factor Achieved  (%)</t>
  </si>
  <si>
    <t>Reasons for shortfall in PLF achieved vis-a-vis Target PLF</t>
  </si>
  <si>
    <t>Unit</t>
  </si>
  <si>
    <t>Note:</t>
  </si>
  <si>
    <t>Stage</t>
  </si>
  <si>
    <t>SH 1/3</t>
  </si>
  <si>
    <r>
      <rPr>
        <sz val="10"/>
        <rFont val="Times New Roman"/>
        <family val="1"/>
      </rPr>
      <t>Name of Company</t>
    </r>
  </si>
  <si>
    <r>
      <rPr>
        <sz val="10"/>
        <rFont val="Times New Roman"/>
        <family val="1"/>
      </rPr>
      <t>Name of Station</t>
    </r>
  </si>
  <si>
    <t>Installed Capacity and Configuration</t>
  </si>
  <si>
    <t>(MW)</t>
  </si>
  <si>
    <r>
      <rPr>
        <sz val="10"/>
        <rFont val="Times New Roman"/>
        <family val="1"/>
      </rPr>
      <t>Station Location</t>
    </r>
  </si>
  <si>
    <r>
      <rPr>
        <sz val="10"/>
        <rFont val="Times New Roman"/>
        <family val="1"/>
      </rPr>
      <t>Type of Excitation System</t>
    </r>
  </si>
  <si>
    <r>
      <rPr>
        <sz val="10"/>
        <rFont val="Times New Roman"/>
        <family val="1"/>
      </rPr>
      <t>Live Storage Capacity</t>
    </r>
  </si>
  <si>
    <t>(Million Cubic)</t>
  </si>
  <si>
    <r>
      <rPr>
        <sz val="10"/>
        <rFont val="Times New Roman"/>
        <family val="1"/>
      </rPr>
      <t>Rated Head</t>
    </r>
  </si>
  <si>
    <t>Metres</t>
  </si>
  <si>
    <t>Head at Full Reservoir Level (FRL)</t>
  </si>
  <si>
    <t>Head at Minimum Draw down Level (MDDL)</t>
  </si>
  <si>
    <r>
      <rPr>
        <sz val="10"/>
        <rFont val="Times New Roman"/>
        <family val="1"/>
      </rPr>
      <t>MW Capability at FRL</t>
    </r>
  </si>
  <si>
    <r>
      <rPr>
        <sz val="10"/>
        <rFont val="Times New Roman"/>
        <family val="1"/>
      </rPr>
      <t>MW Capability at MDDL</t>
    </r>
  </si>
  <si>
    <r>
      <rPr>
        <b/>
        <sz val="10"/>
        <rFont val="Times New Roman"/>
        <family val="1"/>
      </rPr>
      <t>Cost of spares :</t>
    </r>
  </si>
  <si>
    <t>Cost  of  spares  capitalized  in books of accounts</t>
  </si>
  <si>
    <t>Cost of spares included in the capital cost for the purpose of tariff</t>
  </si>
  <si>
    <r>
      <rPr>
        <b/>
        <sz val="10"/>
        <rFont val="Times New Roman"/>
        <family val="1"/>
      </rPr>
      <t>Period</t>
    </r>
  </si>
  <si>
    <r>
      <rPr>
        <b/>
        <sz val="10"/>
        <rFont val="Times New Roman"/>
        <family val="1"/>
      </rPr>
      <t>Generation :</t>
    </r>
  </si>
  <si>
    <r>
      <rPr>
        <sz val="10"/>
        <rFont val="Times New Roman"/>
        <family val="1"/>
      </rPr>
      <t>Actual   Gross   Generation   at Generator Terminals</t>
    </r>
  </si>
  <si>
    <t>(MU)</t>
  </si>
  <si>
    <r>
      <rPr>
        <sz val="10"/>
        <rFont val="Times New Roman"/>
        <family val="1"/>
      </rPr>
      <t>Actual Net Generation Ex-bus including free power</t>
    </r>
  </si>
  <si>
    <r>
      <rPr>
        <sz val="10"/>
        <rFont val="Times New Roman"/>
        <family val="1"/>
      </rPr>
      <t>Scheduled  generation  Ex-bus including free power</t>
    </r>
  </si>
  <si>
    <r>
      <rPr>
        <sz val="10"/>
        <rFont val="Times New Roman"/>
        <family val="1"/>
      </rPr>
      <t>Actual Auxiliary Energy Consumption excluding colony consumption</t>
    </r>
  </si>
  <si>
    <r>
      <rPr>
        <sz val="10"/>
        <rFont val="Times New Roman"/>
        <family val="1"/>
      </rPr>
      <t>Average    Declared    Capacity (DC) during the year</t>
    </r>
  </si>
  <si>
    <t xml:space="preserve">Actual Declared Capacity </t>
  </si>
  <si>
    <t>Deemed Declared Capacity</t>
  </si>
  <si>
    <t>Actual energy supplied to beneficiaries</t>
  </si>
  <si>
    <t>Actual energy supplied in DSM</t>
  </si>
  <si>
    <t>Actual energy supplied in exchange</t>
  </si>
  <si>
    <t>Within the control of generator</t>
  </si>
  <si>
    <t>Beyond the control of generator</t>
  </si>
  <si>
    <t>Shortfall in energy claimed / allowed</t>
  </si>
  <si>
    <t>Month wise Design Energy (Existing)                     Annexure-III contd.      SH 2/3</t>
  </si>
  <si>
    <t>Period</t>
  </si>
  <si>
    <t>Design Energy as approved by CEA (MU)</t>
  </si>
  <si>
    <t>1-10</t>
  </si>
  <si>
    <t>11-20</t>
  </si>
  <si>
    <t>21-30</t>
  </si>
  <si>
    <t>21-31</t>
  </si>
  <si>
    <t>21-28</t>
  </si>
  <si>
    <t>Storage Hydro plants shall also furnish actual monthly average peaking generation in MW achieved during the period 2017-18 to 2021-22 against the monthly average peaking capability approved by CEA as per following format:</t>
  </si>
  <si>
    <t>Expected  Avg.  of  daily 3-hour peaking capacity as approved by CEA</t>
  </si>
  <si>
    <t>Actual monthly average of daily 3-hour peaking (MW) for the period 2017-18 to 2021-22</t>
  </si>
  <si>
    <t>Annexure III contd</t>
  </si>
  <si>
    <t>SH 3/3</t>
  </si>
  <si>
    <t>List of beneficiaries/customers along with allocation by GoI including (allocation of unallocated share) / capacity as contracted should also be furnished separately for each generating station.</t>
  </si>
  <si>
    <t xml:space="preserve"> Declared Capacity should be as per Regulation CERC Tariff Regulations including month wise information may be furnished.</t>
  </si>
  <si>
    <t>Any  relevant  point  or  a  specific  fact  having  bearing  on  performance  or  operating parameters may also be highlighted or brought to the notice of the Commission.</t>
  </si>
  <si>
    <t>Rs. Lakh</t>
  </si>
  <si>
    <t>Name of Utility:</t>
  </si>
  <si>
    <t>Name of Generating Station:</t>
  </si>
  <si>
    <t>Station Configuration:</t>
  </si>
  <si>
    <t>Capacity (MW):</t>
  </si>
  <si>
    <t>Plant  Availability  Factor (PAF)</t>
  </si>
  <si>
    <t>Plant Load Factors (PLF)</t>
  </si>
  <si>
    <t>Scheduled Generation</t>
  </si>
  <si>
    <t>Actual Generation (ex-bus)</t>
  </si>
  <si>
    <t xml:space="preserve">Actual energy supplied to beneficiaries (Long Term, Medium Term and Short Term) </t>
  </si>
  <si>
    <t>Quantum of coal consumption</t>
  </si>
  <si>
    <t>Value of coal</t>
  </si>
  <si>
    <t>Specific Coal Consumption</t>
  </si>
  <si>
    <t>kg/kWh</t>
  </si>
  <si>
    <t xml:space="preserve">Gross Calorific Value of Coal </t>
  </si>
  <si>
    <t>(Kcal/ Kg)</t>
  </si>
  <si>
    <t xml:space="preserve">Heat Contribution of Coal </t>
  </si>
  <si>
    <t>(Kcal/ kWh)</t>
  </si>
  <si>
    <t>(Rs./kWh)</t>
  </si>
  <si>
    <t xml:space="preserve">Quantum of Oil Consumption 
</t>
  </si>
  <si>
    <t>(KL)</t>
  </si>
  <si>
    <t xml:space="preserve">Value of Oil </t>
  </si>
  <si>
    <t>(Rs. lakh)</t>
  </si>
  <si>
    <t xml:space="preserve">Gross calorific value of oil </t>
  </si>
  <si>
    <t>(kcal/lit)</t>
  </si>
  <si>
    <t xml:space="preserve">Specific  Oil  Consumption </t>
  </si>
  <si>
    <t>(ml/kWh)</t>
  </si>
  <si>
    <t>Cost Of Specific Oil Consumption –
Finally admitted by CERC</t>
  </si>
  <si>
    <t xml:space="preserve">Heat  Contribution  of  Oil </t>
  </si>
  <si>
    <t xml:space="preserve">Station Heat Rate </t>
  </si>
  <si>
    <t xml:space="preserve">Auxiliary  Energy Consumption </t>
  </si>
  <si>
    <t>(%)</t>
  </si>
  <si>
    <t xml:space="preserve">Debt at the end of the year </t>
  </si>
  <si>
    <t>(Rs. Crore)</t>
  </si>
  <si>
    <t>Equity - Average</t>
  </si>
  <si>
    <t>Working  Capital – finally admitted by CERC</t>
  </si>
  <si>
    <t>Capital cost – finally admitted by CERC</t>
  </si>
  <si>
    <t>(a)  Return  on  equity  – post  tax
(admitted by CERC upto 2009) and Pre Tax post 2009</t>
  </si>
  <si>
    <t>Absolute value</t>
  </si>
  <si>
    <t xml:space="preserve">Rate </t>
  </si>
  <si>
    <t>(b) interest on Loan</t>
  </si>
  <si>
    <t>Rate –  Weighted Average Rate</t>
  </si>
  <si>
    <t>AAD</t>
  </si>
  <si>
    <t>Rate</t>
  </si>
  <si>
    <t>(d) Interest on working Capital</t>
  </si>
  <si>
    <t>(e)  Operation  and maintenance cost (finally admitted by
CERC)</t>
  </si>
  <si>
    <t>(f) Compensation Allowances</t>
  </si>
  <si>
    <t>(g) Special Allowance</t>
  </si>
  <si>
    <t xml:space="preserve">h) Supplementary Tariff - Emission Control </t>
  </si>
  <si>
    <t>i) Ash Utilisation Expenses</t>
  </si>
  <si>
    <t xml:space="preserve">AFC </t>
  </si>
  <si>
    <t>(Rs./ kWh)</t>
  </si>
  <si>
    <t xml:space="preserve">Energy Charge </t>
  </si>
  <si>
    <t>Supplemental Energy Charges - Emission Control</t>
  </si>
  <si>
    <t xml:space="preserve">Total tariff </t>
  </si>
  <si>
    <t>(Rs. kWh)</t>
  </si>
  <si>
    <t>Revenue  realisation before  tax</t>
  </si>
  <si>
    <t xml:space="preserve">Revenue realisation after tax </t>
  </si>
  <si>
    <t xml:space="preserve">Profit/ loss </t>
  </si>
  <si>
    <t xml:space="preserve">DSM Generation </t>
  </si>
  <si>
    <t xml:space="preserve">DSM Rate </t>
  </si>
  <si>
    <t>(Rs/kWh)</t>
  </si>
  <si>
    <t xml:space="preserve">Revenue from DSM </t>
  </si>
  <si>
    <t>Compensation received for operation below NAPAF</t>
  </si>
  <si>
    <t>Part load Compensation received from beneficiriaes</t>
  </si>
  <si>
    <t>Amount received from SCED</t>
  </si>
  <si>
    <t>(Rs Crore)</t>
  </si>
  <si>
    <t>Generating Companies are required to submit data for all generating stations</t>
  </si>
  <si>
    <t xml:space="preserve">This is a general format. Plants of different fuel users have to fill the cells as applicable to them. 
</t>
  </si>
  <si>
    <t>Tariff for the Hydro may be understood as composite tariff.</t>
  </si>
  <si>
    <t>The data provided for the corresponding years need to mention as Actual or provisional.</t>
  </si>
  <si>
    <t>Data for each Unit and Stage is required to be submitted in additional sheets as per the format</t>
  </si>
  <si>
    <t>26.07.2004</t>
  </si>
  <si>
    <t>Surface</t>
  </si>
  <si>
    <t>Static Excitation System</t>
  </si>
  <si>
    <t>Control system problem.from 25/10/2017 to 02/12/2017. APM and other works from 04/02/2019 to 31/03/2019. To restrict Umrong Reservoir water due to Puncture of Kopili Penstock from 07/10/2019 to 12/11/2019.  for lowering the water level of Umrong Reservoir and sealing of the Intake Gate from 20/11/2019 to 06/12/2019. APM &amp; inspection/repairing of water conductor system from 20/01/2020 to 25/10/2021. Repair of all Hydro Mechanical Gates and Head Race Tunnel from 10/01/2022 and subsequent to the inundation of the Power Station on 26/03/2022.</t>
  </si>
  <si>
    <t>NA</t>
  </si>
  <si>
    <t>25 MW (1 X 25 MW) Reservoir Based Hydro Power Station</t>
  </si>
  <si>
    <t>(1 X 25 MW) Reservoir Based Hydro Power Station</t>
  </si>
  <si>
    <t>North Eastern Electric Power Corporation Limited  (NEEPCO LTD.)</t>
  </si>
  <si>
    <t>26-07-2004 (25 MW)</t>
  </si>
  <si>
    <t>Annexure-III</t>
  </si>
  <si>
    <t>Under ground or Surface</t>
  </si>
  <si>
    <t>Actual  Energy  supplied to Colony from the station (Whole Kopili Hydro Power Plant)</t>
  </si>
  <si>
    <r>
      <t xml:space="preserve">Weighted Average duration of outages </t>
    </r>
    <r>
      <rPr>
        <b/>
        <sz val="10"/>
        <rFont val="Times New Roman"/>
        <family val="1"/>
      </rPr>
      <t>( Unit-wise details)</t>
    </r>
  </si>
  <si>
    <t>Scheduled outages</t>
  </si>
  <si>
    <t>Forced outages</t>
  </si>
  <si>
    <t>Cost    of    spares    actually consumed</t>
  </si>
  <si>
    <t>Average stock of spares</t>
  </si>
  <si>
    <t>Month wise Design Energy (Post R&amp;M) from 2022-23</t>
  </si>
  <si>
    <r>
      <rPr>
        <b/>
        <sz val="11"/>
        <rFont val="Times New Roman"/>
        <family val="1"/>
      </rPr>
      <t xml:space="preserve">PLANT AVAILABILITY/SCHEDULED PLANT LOAD FACTOR ACHIEVED
</t>
    </r>
    <r>
      <rPr>
        <sz val="11"/>
        <rFont val="Times New Roman"/>
        <family val="1"/>
      </rPr>
      <t xml:space="preserve">Generating company: North Eastern Electric Power Corporation Limited  (NEEPCO LTD.)
Name of Generating station: Khandong Stage-II Power Station (KhPS-II)
Installed Capacity (MW) : 25
Normative Annual Plant Availability Factor (%) approved by Commission : </t>
    </r>
    <r>
      <rPr>
        <b/>
        <sz val="11"/>
        <rFont val="Times New Roman"/>
        <family val="1"/>
      </rPr>
      <t>69%</t>
    </r>
  </si>
  <si>
    <t>Annexure-XIX</t>
  </si>
  <si>
    <t>COD: (Effective)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</si>
  <si>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</si>
  <si>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</si>
  <si>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</si>
  <si>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</si>
  <si>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</si>
  <si>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</si>
  <si>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</si>
  <si>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</si>
  <si>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</si>
  <si>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</si>
  <si>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</si>
  <si>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</si>
  <si>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</si>
  <si>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Scheduled Energy (DC)</t>
  </si>
  <si>
    <t>Actual Generation (Gross)</t>
  </si>
  <si>
    <t>Cost Of Specific Coal Consumption      
– Finally admitted by CERC (Ex-Bus)</t>
  </si>
  <si>
    <t>Capacity Charges/ Annual
Fixed Cost (AFC)</t>
  </si>
  <si>
    <t>(c) Depreciation (finally allowed
by CERC)</t>
  </si>
  <si>
    <t>Khandong Stage-II Power Station (KhPS-II) earlier Kopili Stage -II</t>
  </si>
  <si>
    <t>Medical expenses on superannuated employees</t>
  </si>
  <si>
    <t>Medical expenses on regular employees &amp; others</t>
  </si>
  <si>
    <t>Canteen expenses</t>
  </si>
  <si>
    <t>VII Pay Arrears Paid Pertaining to period prior to 2017-18</t>
  </si>
  <si>
    <t>Leave Encashment</t>
  </si>
  <si>
    <t>Books &amp; Periodicals</t>
  </si>
  <si>
    <t>Education expenses</t>
  </si>
  <si>
    <t>Insurance</t>
  </si>
  <si>
    <t>Miscellaneous Expenses</t>
  </si>
  <si>
    <t>Payment to auditors</t>
  </si>
  <si>
    <t>Filing fee</t>
  </si>
  <si>
    <t>CISF</t>
  </si>
  <si>
    <t>Year-wise audited actual O&amp;M expenses submitted for the period 2017-18 to 2021-22 should be clearly indicating the following</t>
  </si>
  <si>
    <t>(i) Explanation / Justification for year to year variation of more than (±) 10% in any head of O&amp;M expenses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</si>
  <si>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>Details of expenditure under the head "Others".</t>
    </r>
  </si>
  <si>
    <t>(iii) Details of the amount indicated under the head "Revenues/Recoveries"</t>
  </si>
  <si>
    <t>(iv) Details of arrears and prior period adjustments included in the data for the period 2017-18 to 2021-22, if any, pertaining to period prior to the year 2017-18 should be mentioned separately in the following format:</t>
  </si>
  <si>
    <t>Sl. No.</t>
  </si>
  <si>
    <t>Year during the period 2017-22 in which arrear/ prior period adjustments have been made</t>
  </si>
  <si>
    <t>Year to which this arrear and prior period adjustment pertains</t>
  </si>
  <si>
    <t>Amount of arrear/ prior period adjustment (Rs. in lakh)</t>
  </si>
  <si>
    <r>
      <t>(v)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Separately furnish the details of abnormal expenses, if any.</t>
    </r>
  </si>
  <si>
    <r>
      <t>(vi)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Future provisions pertaining to period beyond 2021-22 made in the employee cost or any other head during 2017-18 to 2021-22 towards wage revision/arrears or for any other reason shall be provided separately.</t>
    </r>
  </si>
  <si>
    <t>Annexure-VII</t>
  </si>
  <si>
    <t>Details  of  operation  &amp;  Maintenance  expenses  (to  be  filled  by  each  Hydro  generating station)</t>
  </si>
  <si>
    <t>Name of Geeration Company:</t>
  </si>
  <si>
    <t>Name of the hydro-electric station:</t>
  </si>
  <si>
    <t>(A)</t>
  </si>
  <si>
    <t>Break up of O&amp;M expenses</t>
  </si>
  <si>
    <t>Consumption of stores &amp; spares</t>
  </si>
  <si>
    <t>Repair and Maintenance</t>
  </si>
  <si>
    <t>For Dam , Intake, WCS, De- silting chamber</t>
  </si>
  <si>
    <t>For Power House  and all other works</t>
  </si>
  <si>
    <t>Sub-Total (Repair and Maintenance)</t>
  </si>
  <si>
    <t>Security</t>
  </si>
  <si>
    <t>Administrative expenses</t>
  </si>
  <si>
    <t>Rent</t>
  </si>
  <si>
    <t>Electricity charges</t>
  </si>
  <si>
    <t>Traveling &amp; conveyance</t>
  </si>
  <si>
    <t>Telephone, Postage etc., Communication</t>
  </si>
  <si>
    <t>Advertisement</t>
  </si>
  <si>
    <t>Donations</t>
  </si>
  <si>
    <t>Entertainment</t>
  </si>
  <si>
    <t>Sub-total (Admn expenses)</t>
  </si>
  <si>
    <t>Employee cost</t>
  </si>
  <si>
    <t>Salaries,wages &amp; allowances</t>
  </si>
  <si>
    <t>Staff welfare expenses</t>
  </si>
  <si>
    <t>Productivity linked incentive</t>
  </si>
  <si>
    <t>Expenditure on VRS</t>
  </si>
  <si>
    <t>Ex-gratia</t>
  </si>
  <si>
    <t>Performance related pay (PRP)</t>
  </si>
  <si>
    <t>Sub-total (Employee cost)</t>
  </si>
  <si>
    <t>Loss of stores</t>
  </si>
  <si>
    <t>Provisions</t>
  </si>
  <si>
    <t>Allocation of Corporate office expenses</t>
  </si>
  <si>
    <t>Other expenses (Specify items)</t>
  </si>
  <si>
    <t>Total  (1 to 10)</t>
  </si>
  <si>
    <t>Revenue/Recoveries, if any</t>
  </si>
  <si>
    <t>Net expenses</t>
  </si>
  <si>
    <r>
      <t xml:space="preserve">Capital spares consumed </t>
    </r>
    <r>
      <rPr>
        <b/>
        <sz val="10"/>
        <rFont val="Times New Roman"/>
        <family val="1"/>
      </rPr>
      <t xml:space="preserve">not included in  (A) (1) above and not claimed /allowed by Commission </t>
    </r>
    <r>
      <rPr>
        <sz val="10"/>
        <rFont val="Times New Roman"/>
        <family val="1"/>
      </rPr>
      <t>for capitalisation</t>
    </r>
  </si>
  <si>
    <t>Number of employees:</t>
  </si>
  <si>
    <t>Executives</t>
  </si>
  <si>
    <t>Non- Executives</t>
  </si>
  <si>
    <t>Corporate Office</t>
  </si>
  <si>
    <t>Man-MW ratio (Man/MW)</t>
  </si>
  <si>
    <t>Number of employees deployed in O&amp;M</t>
  </si>
  <si>
    <t>Non Executives</t>
  </si>
  <si>
    <t>Annexure VIII</t>
  </si>
  <si>
    <t>Details of actual O&amp;M expenses (Common for Hydro /Thermal Generating Station)</t>
  </si>
  <si>
    <t xml:space="preserve">Sl. No. </t>
  </si>
  <si>
    <t>Item</t>
  </si>
  <si>
    <t>Repair &amp; Maintenance</t>
  </si>
  <si>
    <t xml:space="preserve"> Insurance</t>
  </si>
  <si>
    <t>Other than CISF</t>
  </si>
  <si>
    <t>Water Charges</t>
  </si>
  <si>
    <t>Administrative Expenses</t>
  </si>
  <si>
    <t>Travelling &amp; Conveyance</t>
  </si>
  <si>
    <t>Communication Expenses</t>
  </si>
  <si>
    <t>Advertising</t>
  </si>
  <si>
    <t>Foundation Laying &amp; Inauguration</t>
  </si>
  <si>
    <t>Donation</t>
  </si>
  <si>
    <t>Subtotal (Administrative Expenses)</t>
  </si>
  <si>
    <t>Employee Cost</t>
  </si>
  <si>
    <t xml:space="preserve">7.1.1 </t>
  </si>
  <si>
    <t>Salaries, Wages &amp; Allowances</t>
  </si>
  <si>
    <t>7.1.1.1</t>
  </si>
  <si>
    <t>Salaries, Wages &amp; Allowances (inluding loco pilots and man power associated with stone and metal picking charges and water pumping)</t>
  </si>
  <si>
    <t>7.1.1.2</t>
  </si>
  <si>
    <t>Salaries, Wages &amp; Allowances (Excluding loco pilots and man power associated with stone and metal picking charges and water pumping)</t>
  </si>
  <si>
    <t>7.1.1.3</t>
  </si>
  <si>
    <t>Loco pilots</t>
  </si>
  <si>
    <t>7.1.1.4</t>
  </si>
  <si>
    <t>Stone and metal picking</t>
  </si>
  <si>
    <t>7.1.1.5</t>
  </si>
  <si>
    <t>Water pumping</t>
  </si>
  <si>
    <t xml:space="preserve">7.1.2 </t>
  </si>
  <si>
    <t>Pension</t>
  </si>
  <si>
    <t xml:space="preserve">7.1.3 </t>
  </si>
  <si>
    <t>Gratuity</t>
  </si>
  <si>
    <t xml:space="preserve">7.1.4 </t>
  </si>
  <si>
    <t>Provident Fund</t>
  </si>
  <si>
    <t xml:space="preserve">7.1.5 </t>
  </si>
  <si>
    <t>7.2.1</t>
  </si>
  <si>
    <t>7.2.2</t>
  </si>
  <si>
    <t>7.2.3 -</t>
  </si>
  <si>
    <t>Uniform/Livries &amp; safety equipment</t>
  </si>
  <si>
    <t>7.2.4 -</t>
  </si>
  <si>
    <t>7.2.5 -</t>
  </si>
  <si>
    <t>Other staff welfare expenses</t>
  </si>
  <si>
    <t>Subtotal (Staff welfare Expenses)</t>
  </si>
  <si>
    <t>Productivity linked Incentive</t>
  </si>
  <si>
    <t xml:space="preserve"> Expenditure on VRS</t>
  </si>
  <si>
    <t>Performance Related Pay(PRP)</t>
  </si>
  <si>
    <t>Sub Total (Employee Cost)</t>
  </si>
  <si>
    <t>Loss of Store</t>
  </si>
  <si>
    <t>Prior Period Expenses</t>
  </si>
  <si>
    <t>Corporate Office expenses allocation</t>
  </si>
  <si>
    <t>Others</t>
  </si>
  <si>
    <t>Rates &amp; Taxes</t>
  </si>
  <si>
    <t>Water cess</t>
  </si>
  <si>
    <t>Training &amp; recruitment expenses</t>
  </si>
  <si>
    <t>Tender Expenses</t>
  </si>
  <si>
    <t xml:space="preserve"> Guest house expenses</t>
  </si>
  <si>
    <t>Community Development Expenses</t>
  </si>
  <si>
    <t>12.7.1</t>
  </si>
  <si>
    <t>CSR activities</t>
  </si>
  <si>
    <t xml:space="preserve"> Ash utilisation expenses</t>
  </si>
  <si>
    <t>Professional Charges</t>
  </si>
  <si>
    <t>Legal expenses</t>
  </si>
  <si>
    <t>EDP Hire &amp; other charges</t>
  </si>
  <si>
    <t>Printing &amp; Stationery</t>
  </si>
  <si>
    <t>RLDC Fee &amp; Charges</t>
  </si>
  <si>
    <t>Brokerage &amp; Commission</t>
  </si>
  <si>
    <t xml:space="preserve"> Bank charges</t>
  </si>
  <si>
    <t>Claims/advances written off</t>
  </si>
  <si>
    <t>Hiring of vehicle</t>
  </si>
  <si>
    <t>Misc. Expenses</t>
  </si>
  <si>
    <t>(Break-up Of Misc.)</t>
  </si>
  <si>
    <t>12.20.1</t>
  </si>
  <si>
    <t>Horticulture</t>
  </si>
  <si>
    <t>12.20.2</t>
  </si>
  <si>
    <t>Transport- Vehicle Running exp.</t>
  </si>
  <si>
    <t>12.20.3</t>
  </si>
  <si>
    <t>Hire charges &amp; Operating Exp -Construction equipment</t>
  </si>
  <si>
    <t>12.20.4 -</t>
  </si>
  <si>
    <t>Tree Plantation exp.</t>
  </si>
  <si>
    <t>12.20.5 -</t>
  </si>
  <si>
    <t>R&amp;D expenses</t>
  </si>
  <si>
    <t xml:space="preserve">12.20.6 </t>
  </si>
  <si>
    <t>Other Vehicles</t>
  </si>
  <si>
    <t xml:space="preserve">12.20.7 </t>
  </si>
  <si>
    <t>Consumption-HSD/LDO-(Ind/Imp)-DG Set</t>
  </si>
  <si>
    <t xml:space="preserve">12.20.8 </t>
  </si>
  <si>
    <t>Exp/ Inc from Inv Diff</t>
  </si>
  <si>
    <t xml:space="preserve">12.20.9 </t>
  </si>
  <si>
    <t>Loss on sale of Investments</t>
  </si>
  <si>
    <t xml:space="preserve">12.20.10 </t>
  </si>
  <si>
    <t>Operating exp of diesel generating sets</t>
  </si>
  <si>
    <t xml:space="preserve">12.20.11 </t>
  </si>
  <si>
    <t>Furnishing Expenses</t>
  </si>
  <si>
    <t xml:space="preserve">12.20.12 </t>
  </si>
  <si>
    <t>Subscription to Trade and Other Association</t>
  </si>
  <si>
    <t xml:space="preserve">12.20.13 </t>
  </si>
  <si>
    <t>Hire Charges - Helicopter/Aircraft</t>
  </si>
  <si>
    <t xml:space="preserve">12.20.14 </t>
  </si>
  <si>
    <t>Visa &amp; Entry Permit Charges - Overseas</t>
  </si>
  <si>
    <t xml:space="preserve">12.20.15 </t>
  </si>
  <si>
    <t>FX Monitoring Terminal Expenses</t>
  </si>
  <si>
    <t>12.20.16</t>
  </si>
  <si>
    <t>Works/Conf.(Excl train R&amp;D CENPEEP)Earlier Non FBT</t>
  </si>
  <si>
    <t>12.20.17</t>
  </si>
  <si>
    <t>Workshop/Conf. Exp (train R&amp;D CENPEEP) Earlier FBT</t>
  </si>
  <si>
    <t xml:space="preserve">12.20.18 </t>
  </si>
  <si>
    <t>Hire charges - Office equipment</t>
  </si>
  <si>
    <t xml:space="preserve">12.20.19 </t>
  </si>
  <si>
    <t>Payment for health club etc</t>
  </si>
  <si>
    <t xml:space="preserve">12.20.20 </t>
  </si>
  <si>
    <t>Gifts liable for Fringe Benefit Tax</t>
  </si>
  <si>
    <t xml:space="preserve">12.20.21 </t>
  </si>
  <si>
    <t>Festival expenses liable Earlier (FBT)</t>
  </si>
  <si>
    <t xml:space="preserve">12.20.22 </t>
  </si>
  <si>
    <t xml:space="preserve">12.20.23 </t>
  </si>
  <si>
    <t>Rounding Off Difference</t>
  </si>
  <si>
    <t xml:space="preserve">12.20.24 </t>
  </si>
  <si>
    <t>Regional Power Committee Expenses</t>
  </si>
  <si>
    <t xml:space="preserve">12.20.25 </t>
  </si>
  <si>
    <t>Misc Exp. trf to CSR and IEDC</t>
  </si>
  <si>
    <t xml:space="preserve">12.20.26 </t>
  </si>
  <si>
    <t>Specify other sub head, if any.</t>
  </si>
  <si>
    <t>Sub Total (Others)</t>
  </si>
  <si>
    <t>(Total 1 to 12)</t>
  </si>
  <si>
    <t>Revenue / Recoveries</t>
  </si>
  <si>
    <t>Net Expenses</t>
  </si>
  <si>
    <t>Total O&amp;M Cost</t>
  </si>
  <si>
    <t>2022-23</t>
  </si>
  <si>
    <t>Pro-forma for furnishing Actual annual performance/operational data for the Hydro Electric generating stations for the 5-year period from 2017-18 to 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</si>
</sst>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###0;###0"/>
    <numFmt numFmtId="165" formatCode="###0.0;###0.0"/>
    <numFmt numFmtId="166" formatCode="0.0"/>
    <numFmt numFmtId="167" formatCode="0.00000"/>
    <numFmt numFmtId="168" formatCode="0.000"/>
    <numFmt numFmtId="169" formatCode="0.0000"/>
    <numFmt numFmtId="170" formatCode="0.000000"/>
    <numFmt numFmtId="171" formatCode="dd/mmm/yyyy"/>
    <numFmt numFmtId="172" formatCode="0."/>
  </numFmts>
  <fonts count="3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8.5"/>
      <name val="Arial"/>
      <family val="2"/>
    </font>
    <font>
      <sz val="10"/>
      <color theme="0" tint="-0.14999847407452621"/>
      <name val="Times New Roman"/>
      <family val="1"/>
    </font>
    <font>
      <sz val="10"/>
      <color rgb="FF000000"/>
      <name val="Times New Roman"/>
      <family val="2"/>
    </font>
    <font>
      <sz val="7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sz val="8"/>
      <color theme="1"/>
      <name val="Times New Roman"/>
      <family val="1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rgb="FF000000"/>
      <name val="Times New Roman"/>
      <family val="1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280"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2" fillId="0" borderId="0" xfId="1" applyFont="1" applyAlignment="1">
      <alignment horizontal="left" vertical="top"/>
    </xf>
    <xf numFmtId="0" fontId="5" fillId="0" borderId="9" xfId="1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top"/>
    </xf>
    <xf numFmtId="0" fontId="5" fillId="0" borderId="9" xfId="1" applyFont="1" applyBorder="1" applyAlignment="1">
      <alignment horizontal="left" vertical="top" wrapText="1"/>
    </xf>
    <xf numFmtId="0" fontId="5" fillId="0" borderId="9" xfId="1" applyFont="1" applyBorder="1" applyAlignment="1">
      <alignment vertical="top" wrapText="1"/>
    </xf>
    <xf numFmtId="0" fontId="14" fillId="0" borderId="9" xfId="1" applyFont="1" applyBorder="1" applyAlignment="1">
      <alignment vertical="top" wrapText="1"/>
    </xf>
    <xf numFmtId="0" fontId="15" fillId="0" borderId="0" xfId="1" applyFont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 wrapText="1"/>
    </xf>
    <xf numFmtId="0" fontId="16" fillId="0" borderId="0" xfId="1" applyFont="1" applyAlignment="1">
      <alignment vertical="top" wrapText="1"/>
    </xf>
    <xf numFmtId="0" fontId="5" fillId="0" borderId="2" xfId="5" applyFont="1" applyBorder="1" applyAlignment="1">
      <alignment horizontal="center" vertical="top" wrapText="1"/>
    </xf>
    <xf numFmtId="0" fontId="5" fillId="0" borderId="2" xfId="5" applyFont="1" applyBorder="1" applyAlignment="1">
      <alignment horizontal="left" vertical="top" wrapText="1"/>
    </xf>
    <xf numFmtId="0" fontId="5" fillId="0" borderId="6" xfId="5" applyFont="1" applyBorder="1" applyAlignment="1">
      <alignment horizontal="left" vertical="top" wrapText="1"/>
    </xf>
    <xf numFmtId="0" fontId="18" fillId="0" borderId="2" xfId="5" applyFont="1" applyBorder="1" applyAlignment="1">
      <alignment horizontal="center" vertical="top" wrapText="1"/>
    </xf>
    <xf numFmtId="0" fontId="5" fillId="0" borderId="2" xfId="5" applyFont="1" applyFill="1" applyBorder="1" applyAlignment="1">
      <alignment horizontal="left" vertical="top" wrapText="1"/>
    </xf>
    <xf numFmtId="0" fontId="5" fillId="0" borderId="6" xfId="5" applyFont="1" applyBorder="1" applyAlignment="1">
      <alignment horizontal="center" vertical="top" wrapText="1"/>
    </xf>
    <xf numFmtId="0" fontId="5" fillId="0" borderId="18" xfId="5" applyFont="1" applyBorder="1" applyAlignment="1">
      <alignment horizontal="left" vertical="top" wrapText="1"/>
    </xf>
    <xf numFmtId="0" fontId="5" fillId="0" borderId="9" xfId="5" applyFont="1" applyFill="1" applyBorder="1" applyAlignment="1">
      <alignment horizontal="left" vertical="top" wrapText="1"/>
    </xf>
    <xf numFmtId="0" fontId="5" fillId="0" borderId="9" xfId="5" applyFont="1" applyFill="1" applyBorder="1" applyAlignment="1">
      <alignment horizontal="left" vertical="top" wrapText="1" indent="1"/>
    </xf>
    <xf numFmtId="2" fontId="6" fillId="0" borderId="11" xfId="1" applyNumberFormat="1" applyFont="1" applyBorder="1" applyAlignment="1">
      <alignment vertical="center" wrapText="1"/>
    </xf>
    <xf numFmtId="0" fontId="5" fillId="0" borderId="11" xfId="1" applyFont="1" applyBorder="1" applyAlignment="1">
      <alignment vertical="top" wrapText="1"/>
    </xf>
    <xf numFmtId="2" fontId="6" fillId="0" borderId="9" xfId="1" applyNumberFormat="1" applyFont="1" applyBorder="1" applyAlignment="1">
      <alignment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4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165" fontId="5" fillId="0" borderId="3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71" fontId="8" fillId="0" borderId="10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7" fontId="5" fillId="0" borderId="9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8" fillId="2" borderId="9" xfId="1" applyFont="1" applyFill="1" applyBorder="1" applyAlignment="1">
      <alignment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vertical="center" wrapText="1"/>
    </xf>
    <xf numFmtId="168" fontId="5" fillId="0" borderId="9" xfId="1" applyNumberFormat="1" applyFont="1" applyBorder="1" applyAlignment="1">
      <alignment horizontal="center" vertical="center" wrapText="1"/>
    </xf>
    <xf numFmtId="169" fontId="5" fillId="0" borderId="9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left" vertical="center"/>
    </xf>
    <xf numFmtId="2" fontId="5" fillId="0" borderId="9" xfId="1" applyNumberFormat="1" applyFont="1" applyBorder="1" applyAlignment="1">
      <alignment horizontal="center" vertical="center" wrapText="1"/>
    </xf>
    <xf numFmtId="2" fontId="5" fillId="2" borderId="9" xfId="1" applyNumberFormat="1" applyFont="1" applyFill="1" applyBorder="1" applyAlignment="1">
      <alignment horizontal="center" vertical="center" wrapText="1"/>
    </xf>
    <xf numFmtId="166" fontId="5" fillId="0" borderId="9" xfId="1" applyNumberFormat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167" fontId="5" fillId="0" borderId="9" xfId="1" applyNumberFormat="1" applyFont="1" applyBorder="1" applyAlignment="1">
      <alignment horizontal="center" vertical="center" wrapText="1"/>
    </xf>
    <xf numFmtId="170" fontId="5" fillId="0" borderId="9" xfId="1" applyNumberFormat="1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top"/>
    </xf>
    <xf numFmtId="0" fontId="5" fillId="0" borderId="0" xfId="1" applyFont="1" applyAlignment="1">
      <alignment vertical="top"/>
    </xf>
    <xf numFmtId="9" fontId="5" fillId="0" borderId="0" xfId="1" applyNumberFormat="1" applyFont="1" applyAlignment="1">
      <alignment vertical="top"/>
    </xf>
    <xf numFmtId="2" fontId="8" fillId="0" borderId="0" xfId="1" applyNumberFormat="1" applyFont="1" applyAlignment="1">
      <alignment horizontal="center" vertical="center"/>
    </xf>
    <xf numFmtId="9" fontId="5" fillId="0" borderId="0" xfId="2" applyFont="1" applyFill="1" applyBorder="1" applyAlignment="1">
      <alignment horizontal="center" vertical="top"/>
    </xf>
    <xf numFmtId="2" fontId="6" fillId="0" borderId="1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0" fontId="9" fillId="0" borderId="0" xfId="1" applyFont="1" applyAlignment="1">
      <alignment horizontal="center" vertical="center"/>
    </xf>
    <xf numFmtId="2" fontId="5" fillId="0" borderId="2" xfId="0" applyNumberFormat="1" applyFont="1" applyBorder="1" applyAlignment="1">
      <alignment horizontal="left" wrapText="1"/>
    </xf>
    <xf numFmtId="2" fontId="5" fillId="0" borderId="6" xfId="0" applyNumberFormat="1" applyFont="1" applyBorder="1" applyAlignment="1">
      <alignment horizontal="left" wrapText="1"/>
    </xf>
    <xf numFmtId="0" fontId="5" fillId="0" borderId="0" xfId="5" applyFont="1" applyAlignment="1">
      <alignment horizontal="left" vertical="top"/>
    </xf>
    <xf numFmtId="0" fontId="8" fillId="0" borderId="9" xfId="5" applyFont="1" applyBorder="1" applyAlignment="1">
      <alignment horizontal="left" vertical="top"/>
    </xf>
    <xf numFmtId="0" fontId="8" fillId="0" borderId="9" xfId="5" applyFont="1" applyBorder="1" applyAlignment="1">
      <alignment vertical="top"/>
    </xf>
    <xf numFmtId="0" fontId="5" fillId="0" borderId="2" xfId="5" applyFont="1" applyBorder="1" applyAlignment="1">
      <alignment horizontal="left" vertical="center" wrapText="1"/>
    </xf>
    <xf numFmtId="0" fontId="8" fillId="0" borderId="2" xfId="5" applyFont="1" applyBorder="1" applyAlignment="1">
      <alignment horizontal="center" vertical="center" wrapText="1"/>
    </xf>
    <xf numFmtId="1" fontId="5" fillId="0" borderId="2" xfId="5" applyNumberFormat="1" applyFont="1" applyBorder="1" applyAlignment="1">
      <alignment horizontal="center" vertical="top" shrinkToFit="1"/>
    </xf>
    <xf numFmtId="2" fontId="5" fillId="0" borderId="2" xfId="5" applyNumberFormat="1" applyFont="1" applyBorder="1" applyAlignment="1">
      <alignment horizontal="left" vertical="center" wrapText="1"/>
    </xf>
    <xf numFmtId="169" fontId="5" fillId="0" borderId="2" xfId="5" applyNumberFormat="1" applyFont="1" applyBorder="1" applyAlignment="1">
      <alignment horizontal="left" wrapText="1"/>
    </xf>
    <xf numFmtId="0" fontId="5" fillId="0" borderId="2" xfId="5" applyFont="1" applyBorder="1" applyAlignment="1">
      <alignment horizontal="left" wrapText="1"/>
    </xf>
    <xf numFmtId="169" fontId="5" fillId="3" borderId="2" xfId="5" applyNumberFormat="1" applyFont="1" applyFill="1" applyBorder="1" applyAlignment="1">
      <alignment horizontal="left" wrapText="1"/>
    </xf>
    <xf numFmtId="0" fontId="5" fillId="0" borderId="6" xfId="5" applyFont="1" applyBorder="1" applyAlignment="1">
      <alignment horizontal="left" wrapText="1"/>
    </xf>
    <xf numFmtId="166" fontId="5" fillId="0" borderId="2" xfId="5" applyNumberFormat="1" applyFont="1" applyBorder="1" applyAlignment="1">
      <alignment horizontal="center" vertical="top" shrinkToFit="1"/>
    </xf>
    <xf numFmtId="1" fontId="5" fillId="0" borderId="18" xfId="5" applyNumberFormat="1" applyFont="1" applyBorder="1" applyAlignment="1">
      <alignment horizontal="center" vertical="top" shrinkToFit="1"/>
    </xf>
    <xf numFmtId="0" fontId="5" fillId="0" borderId="18" xfId="5" applyFont="1" applyBorder="1" applyAlignment="1">
      <alignment horizontal="center" vertical="top" wrapText="1"/>
    </xf>
    <xf numFmtId="1" fontId="5" fillId="0" borderId="9" xfId="5" applyNumberFormat="1" applyFont="1" applyBorder="1" applyAlignment="1">
      <alignment horizontal="center" vertical="top" shrinkToFit="1"/>
    </xf>
    <xf numFmtId="0" fontId="5" fillId="0" borderId="9" xfId="5" applyFont="1" applyBorder="1" applyAlignment="1">
      <alignment horizontal="center" vertical="top" wrapText="1"/>
    </xf>
    <xf numFmtId="0" fontId="5" fillId="0" borderId="0" xfId="5" applyFont="1" applyBorder="1" applyAlignment="1">
      <alignment horizontal="left" vertical="center" wrapText="1"/>
    </xf>
    <xf numFmtId="0" fontId="5" fillId="0" borderId="0" xfId="5" applyFont="1" applyBorder="1" applyAlignment="1">
      <alignment horizontal="left" vertical="top"/>
    </xf>
    <xf numFmtId="0" fontId="5" fillId="0" borderId="0" xfId="5" applyFont="1" applyFill="1" applyBorder="1" applyAlignment="1">
      <alignment horizontal="left" vertical="center" wrapText="1"/>
    </xf>
    <xf numFmtId="0" fontId="5" fillId="0" borderId="0" xfId="5" applyFont="1" applyAlignment="1">
      <alignment vertical="top"/>
    </xf>
    <xf numFmtId="2" fontId="5" fillId="0" borderId="9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9" fillId="4" borderId="2" xfId="5" applyFont="1" applyFill="1" applyBorder="1" applyAlignment="1">
      <alignment horizontal="left" vertical="center" wrapText="1"/>
    </xf>
    <xf numFmtId="0" fontId="5" fillId="4" borderId="2" xfId="5" applyFont="1" applyFill="1" applyBorder="1" applyAlignment="1">
      <alignment horizontal="left" vertical="center" wrapText="1"/>
    </xf>
    <xf numFmtId="0" fontId="5" fillId="4" borderId="2" xfId="5" applyFont="1" applyFill="1" applyBorder="1" applyAlignment="1">
      <alignment horizontal="left" wrapText="1"/>
    </xf>
    <xf numFmtId="0" fontId="5" fillId="4" borderId="6" xfId="5" applyFont="1" applyFill="1" applyBorder="1" applyAlignment="1">
      <alignment horizontal="left" wrapText="1"/>
    </xf>
    <xf numFmtId="10" fontId="5" fillId="4" borderId="2" xfId="5" applyNumberFormat="1" applyFont="1" applyFill="1" applyBorder="1" applyAlignment="1">
      <alignment horizontal="left" wrapText="1"/>
    </xf>
    <xf numFmtId="0" fontId="18" fillId="5" borderId="2" xfId="5" applyFont="1" applyFill="1" applyBorder="1" applyAlignment="1">
      <alignment horizontal="center" vertical="top" wrapText="1"/>
    </xf>
    <xf numFmtId="0" fontId="18" fillId="5" borderId="3" xfId="5" applyFont="1" applyFill="1" applyBorder="1" applyAlignment="1">
      <alignment horizontal="center" vertical="top" wrapText="1"/>
    </xf>
    <xf numFmtId="0" fontId="18" fillId="5" borderId="9" xfId="5" applyFont="1" applyFill="1" applyBorder="1" applyAlignment="1">
      <alignment horizontal="center" vertical="top" wrapText="1"/>
    </xf>
    <xf numFmtId="2" fontId="5" fillId="5" borderId="2" xfId="5" applyNumberFormat="1" applyFont="1" applyFill="1" applyBorder="1" applyAlignment="1">
      <alignment horizontal="left" vertical="center" wrapText="1"/>
    </xf>
    <xf numFmtId="2" fontId="5" fillId="5" borderId="3" xfId="5" applyNumberFormat="1" applyFont="1" applyFill="1" applyBorder="1" applyAlignment="1">
      <alignment horizontal="left" vertical="center" wrapText="1"/>
    </xf>
    <xf numFmtId="2" fontId="5" fillId="5" borderId="9" xfId="5" applyNumberFormat="1" applyFont="1" applyFill="1" applyBorder="1" applyAlignment="1">
      <alignment horizontal="left" vertical="top"/>
    </xf>
    <xf numFmtId="169" fontId="5" fillId="5" borderId="2" xfId="5" applyNumberFormat="1" applyFont="1" applyFill="1" applyBorder="1" applyAlignment="1">
      <alignment horizontal="left" wrapText="1"/>
    </xf>
    <xf numFmtId="169" fontId="5" fillId="5" borderId="3" xfId="5" applyNumberFormat="1" applyFont="1" applyFill="1" applyBorder="1" applyAlignment="1">
      <alignment horizontal="left" wrapText="1"/>
    </xf>
    <xf numFmtId="169" fontId="5" fillId="5" borderId="9" xfId="5" applyNumberFormat="1" applyFont="1" applyFill="1" applyBorder="1" applyAlignment="1">
      <alignment horizontal="left" vertical="top"/>
    </xf>
    <xf numFmtId="0" fontId="5" fillId="5" borderId="2" xfId="5" applyFont="1" applyFill="1" applyBorder="1" applyAlignment="1">
      <alignment horizontal="left" wrapText="1"/>
    </xf>
    <xf numFmtId="0" fontId="5" fillId="5" borderId="3" xfId="5" applyFont="1" applyFill="1" applyBorder="1" applyAlignment="1">
      <alignment horizontal="left" wrapText="1"/>
    </xf>
    <xf numFmtId="0" fontId="5" fillId="5" borderId="9" xfId="5" applyFont="1" applyFill="1" applyBorder="1" applyAlignment="1">
      <alignment horizontal="left" vertical="top"/>
    </xf>
    <xf numFmtId="0" fontId="5" fillId="5" borderId="2" xfId="5" applyFont="1" applyFill="1" applyBorder="1" applyAlignment="1">
      <alignment horizontal="left" vertical="center" wrapText="1"/>
    </xf>
    <xf numFmtId="0" fontId="5" fillId="5" borderId="3" xfId="5" applyFont="1" applyFill="1" applyBorder="1" applyAlignment="1">
      <alignment horizontal="left" vertical="center" wrapText="1"/>
    </xf>
    <xf numFmtId="0" fontId="5" fillId="5" borderId="2" xfId="5" applyFont="1" applyFill="1" applyBorder="1" applyAlignment="1">
      <alignment horizontal="left" vertical="top" wrapText="1"/>
    </xf>
    <xf numFmtId="0" fontId="5" fillId="5" borderId="3" xfId="5" applyFont="1" applyFill="1" applyBorder="1" applyAlignment="1">
      <alignment horizontal="left" vertical="top" wrapText="1"/>
    </xf>
    <xf numFmtId="10" fontId="5" fillId="5" borderId="2" xfId="5" applyNumberFormat="1" applyFont="1" applyFill="1" applyBorder="1" applyAlignment="1">
      <alignment horizontal="left" wrapText="1"/>
    </xf>
    <xf numFmtId="10" fontId="5" fillId="5" borderId="3" xfId="5" applyNumberFormat="1" applyFont="1" applyFill="1" applyBorder="1" applyAlignment="1">
      <alignment horizontal="left" wrapText="1"/>
    </xf>
    <xf numFmtId="10" fontId="5" fillId="5" borderId="9" xfId="5" applyNumberFormat="1" applyFont="1" applyFill="1" applyBorder="1" applyAlignment="1">
      <alignment horizontal="left" vertical="top"/>
    </xf>
    <xf numFmtId="0" fontId="5" fillId="5" borderId="6" xfId="5" applyFont="1" applyFill="1" applyBorder="1" applyAlignment="1">
      <alignment horizontal="left" wrapText="1"/>
    </xf>
    <xf numFmtId="0" fontId="5" fillId="5" borderId="17" xfId="5" applyFont="1" applyFill="1" applyBorder="1" applyAlignment="1">
      <alignment horizontal="left" wrapText="1"/>
    </xf>
    <xf numFmtId="4" fontId="5" fillId="5" borderId="9" xfId="5" applyNumberFormat="1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1" fontId="20" fillId="0" borderId="2" xfId="0" applyNumberFormat="1" applyFont="1" applyBorder="1" applyAlignment="1">
      <alignment horizontal="center" vertical="top" shrinkToFit="1"/>
    </xf>
    <xf numFmtId="0" fontId="7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172" fontId="20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left" vertical="top" wrapText="1"/>
    </xf>
    <xf numFmtId="172" fontId="20" fillId="0" borderId="6" xfId="0" applyNumberFormat="1" applyFont="1" applyBorder="1" applyAlignment="1">
      <alignment horizontal="center" vertical="top" shrinkToFit="1"/>
    </xf>
    <xf numFmtId="166" fontId="20" fillId="0" borderId="2" xfId="0" applyNumberFormat="1" applyFont="1" applyBorder="1" applyAlignment="1">
      <alignment horizontal="center" vertical="top" shrinkToFit="1"/>
    </xf>
    <xf numFmtId="0" fontId="5" fillId="0" borderId="3" xfId="0" applyFont="1" applyBorder="1" applyAlignment="1">
      <alignment vertical="top" wrapText="1"/>
    </xf>
    <xf numFmtId="0" fontId="3" fillId="0" borderId="0" xfId="8"/>
    <xf numFmtId="0" fontId="3" fillId="0" borderId="9" xfId="8" applyBorder="1"/>
    <xf numFmtId="0" fontId="2" fillId="0" borderId="9" xfId="8" applyFont="1" applyBorder="1" applyAlignment="1">
      <alignment horizontal="center"/>
    </xf>
    <xf numFmtId="0" fontId="2" fillId="0" borderId="9" xfId="8" applyFont="1" applyBorder="1"/>
    <xf numFmtId="0" fontId="3" fillId="0" borderId="9" xfId="8" applyFill="1" applyBorder="1"/>
    <xf numFmtId="0" fontId="22" fillId="0" borderId="9" xfId="8" applyFont="1" applyBorder="1"/>
    <xf numFmtId="0" fontId="3" fillId="0" borderId="9" xfId="8" applyBorder="1" applyAlignment="1">
      <alignment horizontal="right"/>
    </xf>
    <xf numFmtId="0" fontId="2" fillId="0" borderId="9" xfId="8" applyFont="1" applyBorder="1" applyAlignment="1">
      <alignment horizontal="right"/>
    </xf>
    <xf numFmtId="0" fontId="3" fillId="0" borderId="9" xfId="8" applyFill="1" applyBorder="1" applyAlignment="1">
      <alignment wrapText="1"/>
    </xf>
    <xf numFmtId="0" fontId="3" fillId="0" borderId="9" xfId="8" applyFill="1" applyBorder="1" applyAlignment="1">
      <alignment horizontal="left" wrapText="1" indent="1"/>
    </xf>
    <xf numFmtId="0" fontId="3" fillId="0" borderId="9" xfId="8" applyFill="1" applyBorder="1" applyAlignment="1">
      <alignment horizontal="left" indent="1"/>
    </xf>
    <xf numFmtId="0" fontId="2" fillId="0" borderId="9" xfId="8" applyFont="1" applyFill="1" applyBorder="1" applyAlignment="1">
      <alignment horizontal="left" indent="1"/>
    </xf>
    <xf numFmtId="0" fontId="3" fillId="0" borderId="0" xfId="8" applyFill="1"/>
    <xf numFmtId="0" fontId="22" fillId="0" borderId="9" xfId="8" applyFont="1" applyFill="1" applyBorder="1"/>
    <xf numFmtId="2" fontId="3" fillId="0" borderId="9" xfId="8" applyNumberFormat="1" applyBorder="1"/>
    <xf numFmtId="2" fontId="7" fillId="0" borderId="0" xfId="0" applyNumberFormat="1" applyFont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left" wrapText="1"/>
    </xf>
    <xf numFmtId="2" fontId="7" fillId="0" borderId="2" xfId="0" applyNumberFormat="1" applyFont="1" applyBorder="1" applyAlignment="1">
      <alignment horizontal="left" vertical="center" wrapText="1"/>
    </xf>
    <xf numFmtId="2" fontId="25" fillId="0" borderId="2" xfId="0" applyNumberFormat="1" applyFont="1" applyBorder="1" applyAlignment="1">
      <alignment horizontal="left" vertical="center" wrapText="1"/>
    </xf>
    <xf numFmtId="2" fontId="7" fillId="0" borderId="6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top" wrapText="1"/>
    </xf>
    <xf numFmtId="2" fontId="7" fillId="0" borderId="9" xfId="0" applyNumberFormat="1" applyFont="1" applyBorder="1" applyAlignment="1">
      <alignment horizontal="left" vertical="top"/>
    </xf>
    <xf numFmtId="2" fontId="7" fillId="0" borderId="0" xfId="0" applyNumberFormat="1" applyFont="1" applyAlignment="1">
      <alignment horizontal="left" vertical="top"/>
    </xf>
    <xf numFmtId="2" fontId="25" fillId="3" borderId="2" xfId="0" applyNumberFormat="1" applyFont="1" applyFill="1" applyBorder="1" applyAlignment="1">
      <alignment horizontal="right" vertical="center" wrapText="1"/>
    </xf>
    <xf numFmtId="2" fontId="25" fillId="3" borderId="2" xfId="0" applyNumberFormat="1" applyFont="1" applyFill="1" applyBorder="1" applyAlignment="1">
      <alignment horizontal="right" wrapText="1"/>
    </xf>
    <xf numFmtId="2" fontId="7" fillId="0" borderId="0" xfId="0" applyNumberFormat="1" applyFont="1" applyAlignment="1">
      <alignment horizontal="right" vertical="top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2" fontId="30" fillId="3" borderId="2" xfId="0" applyNumberFormat="1" applyFont="1" applyFill="1" applyBorder="1" applyAlignment="1">
      <alignment horizontal="right" wrapText="1"/>
    </xf>
    <xf numFmtId="2" fontId="7" fillId="0" borderId="2" xfId="0" applyNumberFormat="1" applyFont="1" applyBorder="1" applyAlignment="1">
      <alignment horizontal="right" wrapText="1"/>
    </xf>
    <xf numFmtId="2" fontId="7" fillId="0" borderId="2" xfId="0" applyNumberFormat="1" applyFont="1" applyBorder="1" applyAlignment="1">
      <alignment horizontal="right" vertical="center" wrapText="1"/>
    </xf>
    <xf numFmtId="2" fontId="3" fillId="0" borderId="0" xfId="8" applyNumberFormat="1"/>
    <xf numFmtId="2" fontId="8" fillId="0" borderId="9" xfId="0" applyNumberFormat="1" applyFont="1" applyBorder="1" applyAlignment="1">
      <alignment horizontal="center" vertical="top" wrapText="1"/>
    </xf>
    <xf numFmtId="2" fontId="27" fillId="2" borderId="9" xfId="0" applyNumberFormat="1" applyFont="1" applyFill="1" applyBorder="1"/>
    <xf numFmtId="2" fontId="28" fillId="2" borderId="0" xfId="0" applyNumberFormat="1" applyFont="1" applyFill="1"/>
    <xf numFmtId="2" fontId="3" fillId="0" borderId="9" xfId="8" applyNumberFormat="1" applyFill="1" applyBorder="1"/>
    <xf numFmtId="2" fontId="29" fillId="3" borderId="9" xfId="8" applyNumberFormat="1" applyFont="1" applyFill="1" applyBorder="1" applyAlignment="1">
      <alignment horizontal="right"/>
    </xf>
    <xf numFmtId="2" fontId="22" fillId="3" borderId="9" xfId="8" applyNumberFormat="1" applyFont="1" applyFill="1" applyBorder="1" applyAlignment="1">
      <alignment horizontal="right"/>
    </xf>
    <xf numFmtId="2" fontId="3" fillId="0" borderId="0" xfId="8" applyNumberFormat="1" applyAlignment="1">
      <alignment horizontal="right" vertical="center"/>
    </xf>
    <xf numFmtId="2" fontId="3" fillId="0" borderId="9" xfId="8" applyNumberFormat="1" applyBorder="1" applyAlignment="1">
      <alignment vertical="center"/>
    </xf>
    <xf numFmtId="2" fontId="3" fillId="0" borderId="9" xfId="8" applyNumberFormat="1" applyFill="1" applyBorder="1" applyAlignment="1">
      <alignment vertical="center"/>
    </xf>
    <xf numFmtId="0" fontId="11" fillId="0" borderId="9" xfId="1" applyFont="1" applyBorder="1" applyAlignment="1">
      <alignment horizontal="center" vertical="top" wrapText="1"/>
    </xf>
    <xf numFmtId="171" fontId="5" fillId="0" borderId="20" xfId="1" applyNumberFormat="1" applyFont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/>
    </xf>
    <xf numFmtId="0" fontId="31" fillId="0" borderId="9" xfId="8" applyFont="1" applyBorder="1"/>
    <xf numFmtId="0" fontId="13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top" wrapText="1"/>
    </xf>
    <xf numFmtId="2" fontId="6" fillId="0" borderId="10" xfId="1" applyNumberFormat="1" applyFont="1" applyBorder="1" applyAlignment="1">
      <alignment horizontal="center" vertical="center" wrapText="1"/>
    </xf>
    <xf numFmtId="2" fontId="6" fillId="0" borderId="1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11" fillId="0" borderId="9" xfId="1" applyFont="1" applyBorder="1" applyAlignment="1">
      <alignment horizontal="center" vertical="top" wrapText="1"/>
    </xf>
    <xf numFmtId="0" fontId="11" fillId="0" borderId="10" xfId="1" applyFont="1" applyBorder="1" applyAlignment="1">
      <alignment horizontal="center" vertical="top" wrapText="1"/>
    </xf>
    <xf numFmtId="0" fontId="11" fillId="0" borderId="11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top" wrapText="1"/>
    </xf>
    <xf numFmtId="2" fontId="8" fillId="0" borderId="10" xfId="1" applyNumberFormat="1" applyFont="1" applyBorder="1" applyAlignment="1">
      <alignment horizontal="center" vertical="center" wrapText="1"/>
    </xf>
    <xf numFmtId="2" fontId="8" fillId="0" borderId="11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left" vertical="top" wrapText="1"/>
    </xf>
    <xf numFmtId="0" fontId="11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top" wrapText="1"/>
    </xf>
    <xf numFmtId="0" fontId="10" fillId="0" borderId="12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15" xfId="1" applyFont="1" applyBorder="1" applyAlignment="1">
      <alignment horizontal="left" vertical="top" wrapText="1"/>
    </xf>
    <xf numFmtId="0" fontId="10" fillId="0" borderId="13" xfId="1" applyFont="1" applyBorder="1" applyAlignment="1">
      <alignment horizontal="left" vertical="top" wrapText="1"/>
    </xf>
    <xf numFmtId="0" fontId="10" fillId="0" borderId="16" xfId="1" applyFont="1" applyBorder="1" applyAlignment="1">
      <alignment horizontal="left" vertical="top" wrapText="1"/>
    </xf>
    <xf numFmtId="2" fontId="5" fillId="0" borderId="10" xfId="1" applyNumberFormat="1" applyFont="1" applyBorder="1" applyAlignment="1">
      <alignment horizontal="center" vertical="top"/>
    </xf>
    <xf numFmtId="2" fontId="5" fillId="0" borderId="12" xfId="1" applyNumberFormat="1" applyFont="1" applyBorder="1" applyAlignment="1">
      <alignment horizontal="center" vertical="top"/>
    </xf>
    <xf numFmtId="2" fontId="5" fillId="0" borderId="11" xfId="1" applyNumberFormat="1" applyFont="1" applyBorder="1" applyAlignment="1">
      <alignment horizontal="center" vertical="top"/>
    </xf>
    <xf numFmtId="2" fontId="5" fillId="0" borderId="9" xfId="1" applyNumberFormat="1" applyFont="1" applyBorder="1" applyAlignment="1">
      <alignment horizontal="center" vertical="top"/>
    </xf>
    <xf numFmtId="2" fontId="11" fillId="0" borderId="9" xfId="1" applyNumberFormat="1" applyFont="1" applyBorder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2" fontId="7" fillId="0" borderId="9" xfId="0" applyNumberFormat="1" applyFont="1" applyBorder="1" applyAlignment="1">
      <alignment horizontal="center" vertical="top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" fillId="0" borderId="0" xfId="8" applyFont="1" applyAlignment="1">
      <alignment horizontal="center"/>
    </xf>
    <xf numFmtId="0" fontId="3" fillId="0" borderId="0" xfId="8" applyAlignment="1">
      <alignment horizontal="center"/>
    </xf>
    <xf numFmtId="0" fontId="5" fillId="0" borderId="0" xfId="5" applyFont="1" applyAlignment="1">
      <alignment horizontal="left" vertical="top" wrapText="1"/>
    </xf>
    <xf numFmtId="0" fontId="17" fillId="0" borderId="0" xfId="5" applyFont="1" applyAlignment="1">
      <alignment horizontal="right" vertical="top"/>
    </xf>
    <xf numFmtId="0" fontId="8" fillId="0" borderId="10" xfId="5" applyFont="1" applyBorder="1" applyAlignment="1">
      <alignment horizontal="left" vertical="top"/>
    </xf>
    <xf numFmtId="0" fontId="8" fillId="0" borderId="12" xfId="5" applyFont="1" applyBorder="1" applyAlignment="1">
      <alignment horizontal="left" vertical="top"/>
    </xf>
    <xf numFmtId="0" fontId="8" fillId="0" borderId="11" xfId="5" applyFont="1" applyBorder="1" applyAlignment="1">
      <alignment horizontal="left" vertical="top"/>
    </xf>
    <xf numFmtId="1" fontId="5" fillId="0" borderId="18" xfId="5" applyNumberFormat="1" applyFont="1" applyBorder="1" applyAlignment="1">
      <alignment horizontal="center" vertical="center" shrinkToFit="1"/>
    </xf>
    <xf numFmtId="1" fontId="5" fillId="0" borderId="6" xfId="5" applyNumberFormat="1" applyFont="1" applyBorder="1" applyAlignment="1">
      <alignment horizontal="center" vertical="center" shrinkToFit="1"/>
    </xf>
    <xf numFmtId="0" fontId="5" fillId="0" borderId="18" xfId="5" applyFont="1" applyBorder="1" applyAlignment="1">
      <alignment horizontal="left" vertical="center" wrapText="1"/>
    </xf>
    <xf numFmtId="0" fontId="5" fillId="0" borderId="6" xfId="5" applyFont="1" applyBorder="1" applyAlignment="1">
      <alignment horizontal="left" vertical="center" wrapText="1"/>
    </xf>
    <xf numFmtId="2" fontId="8" fillId="6" borderId="9" xfId="0" applyNumberFormat="1" applyFont="1" applyFill="1" applyBorder="1" applyAlignment="1">
      <alignment vertical="center" wrapText="1"/>
    </xf>
  </cellXfs>
  <cellStyles count="13">
    <cellStyle name="Comma 2" xfId="12" xr:uid="{00000000-0005-0000-0000-000037000000}"/>
    <cellStyle name="Normal" xfId="0" builtinId="0"/>
    <cellStyle name="Normal 108" xfId="3" xr:uid="{00000000-0005-0000-0000-000001000000}"/>
    <cellStyle name="Normal 11" xfId="5" xr:uid="{00000000-0005-0000-0000-000002000000}"/>
    <cellStyle name="Normal 2" xfId="1" xr:uid="{00000000-0005-0000-0000-000003000000}"/>
    <cellStyle name="Normal 2 2" xfId="4" xr:uid="{00000000-0005-0000-0000-000004000000}"/>
    <cellStyle name="Normal 3" xfId="6" xr:uid="{00000000-0005-0000-0000-000005000000}"/>
    <cellStyle name="Normal 3 2" xfId="9" xr:uid="{00000000-0005-0000-0000-000006000000}"/>
    <cellStyle name="Normal 4" xfId="8" xr:uid="{00000000-0005-0000-0000-000006000000}"/>
    <cellStyle name="Normal 4 2" xfId="11" xr:uid="{00000000-0005-0000-0000-000007000000}"/>
    <cellStyle name="Normal 9" xfId="7" xr:uid="{00000000-0005-0000-0000-000007000000}"/>
    <cellStyle name="Normal 9 2" xfId="10" xr:uid="{00000000-0005-0000-0000-000008000000}"/>
    <cellStyle name="Per cent 2" xfId="2" xr:uid="{00000000-0005-0000-0000-000008000000}"/>
  </cellStyles>
  <dxfs count="0"/>
  <tableStyles count="0" defaultTableStyle="TableStyleMedium9" defaultPivotStyle="PivotStyleLight16"/>
  <colors>
    <mruColors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4"/>
  <sheetViews>
    <sheetView zoomScale="105" zoomScaleNormal="105" zoomScaleSheetLayoutView="125" workbookViewId="0">
      <selection activeCell="F22" sqref="F22"/>
    </sheetView>
  </sheetViews>
  <sheetFormatPr defaultColWidth="9" defaultRowHeight="12.75" x14ac:dyDescent="0.2"/>
  <cols>
    <col min="1" max="1" width="2.33203125" style="31" customWidth="1"/>
    <col min="2" max="2" width="6.33203125" style="30" customWidth="1"/>
    <col min="3" max="3" width="5.6640625" style="31" customWidth="1"/>
    <col min="4" max="4" width="48.1640625" style="31" customWidth="1"/>
    <col min="5" max="5" width="13.83203125" style="32" customWidth="1"/>
    <col min="6" max="11" width="13.83203125" style="31" customWidth="1"/>
    <col min="12" max="16384" width="9" style="31"/>
  </cols>
  <sheetData>
    <row r="1" spans="2:11" x14ac:dyDescent="0.2">
      <c r="I1" s="4" t="s">
        <v>169</v>
      </c>
    </row>
    <row r="2" spans="2:11" x14ac:dyDescent="0.2">
      <c r="I2" s="4" t="s">
        <v>38</v>
      </c>
    </row>
    <row r="3" spans="2:11" ht="39" customHeight="1" x14ac:dyDescent="0.2">
      <c r="B3" s="197" t="s">
        <v>395</v>
      </c>
      <c r="C3" s="197"/>
      <c r="D3" s="197"/>
      <c r="E3" s="197"/>
      <c r="F3" s="197"/>
      <c r="G3" s="197"/>
      <c r="H3" s="197"/>
      <c r="I3" s="197"/>
      <c r="J3" s="197"/>
    </row>
    <row r="4" spans="2:11" ht="8.25" customHeight="1" x14ac:dyDescent="0.2">
      <c r="B4" s="198"/>
      <c r="C4" s="198"/>
      <c r="D4" s="198"/>
      <c r="E4" s="198"/>
      <c r="F4" s="198"/>
      <c r="G4" s="198"/>
      <c r="H4" s="198"/>
      <c r="I4" s="198"/>
      <c r="J4" s="197"/>
    </row>
    <row r="5" spans="2:11" ht="25.5" customHeight="1" x14ac:dyDescent="0.2">
      <c r="B5" s="33"/>
      <c r="C5" s="199" t="s">
        <v>9</v>
      </c>
      <c r="D5" s="200"/>
      <c r="E5" s="27" t="s">
        <v>10</v>
      </c>
      <c r="F5" s="27" t="s">
        <v>3</v>
      </c>
      <c r="G5" s="27" t="s">
        <v>4</v>
      </c>
      <c r="H5" s="27" t="s">
        <v>5</v>
      </c>
      <c r="I5" s="27" t="s">
        <v>6</v>
      </c>
      <c r="J5" s="28" t="s">
        <v>7</v>
      </c>
      <c r="K5" s="191" t="s">
        <v>394</v>
      </c>
    </row>
    <row r="6" spans="2:11" s="35" customFormat="1" ht="14.25" customHeight="1" x14ac:dyDescent="0.2">
      <c r="B6" s="34">
        <v>1</v>
      </c>
      <c r="C6" s="201" t="s">
        <v>39</v>
      </c>
      <c r="D6" s="201"/>
      <c r="E6" s="5"/>
      <c r="F6" s="207" t="s">
        <v>167</v>
      </c>
      <c r="G6" s="207"/>
      <c r="H6" s="207"/>
      <c r="I6" s="207"/>
      <c r="J6" s="207"/>
      <c r="K6" s="207"/>
    </row>
    <row r="7" spans="2:11" s="35" customFormat="1" ht="14.25" customHeight="1" x14ac:dyDescent="0.2">
      <c r="B7" s="34">
        <v>2</v>
      </c>
      <c r="C7" s="201" t="s">
        <v>40</v>
      </c>
      <c r="D7" s="201"/>
      <c r="E7" s="5"/>
      <c r="F7" s="207" t="s">
        <v>199</v>
      </c>
      <c r="G7" s="207"/>
      <c r="H7" s="207"/>
      <c r="I7" s="207"/>
      <c r="J7" s="207"/>
      <c r="K7" s="207"/>
    </row>
    <row r="8" spans="2:11" s="35" customFormat="1" ht="14.25" customHeight="1" x14ac:dyDescent="0.2">
      <c r="B8" s="34">
        <v>3</v>
      </c>
      <c r="C8" s="207" t="s">
        <v>41</v>
      </c>
      <c r="D8" s="201"/>
      <c r="E8" s="5" t="s">
        <v>42</v>
      </c>
      <c r="F8" s="207" t="s">
        <v>165</v>
      </c>
      <c r="G8" s="207"/>
      <c r="H8" s="207"/>
      <c r="I8" s="207"/>
      <c r="J8" s="207"/>
      <c r="K8" s="207"/>
    </row>
    <row r="9" spans="2:11" s="35" customFormat="1" x14ac:dyDescent="0.2">
      <c r="B9" s="36">
        <v>3.1</v>
      </c>
      <c r="C9" s="209" t="s">
        <v>2</v>
      </c>
      <c r="D9" s="210"/>
      <c r="E9" s="5"/>
      <c r="F9" s="192">
        <v>38194</v>
      </c>
      <c r="G9" s="193"/>
      <c r="H9" s="193"/>
      <c r="I9" s="193"/>
      <c r="J9" s="194"/>
      <c r="K9" s="195"/>
    </row>
    <row r="10" spans="2:11" s="35" customFormat="1" x14ac:dyDescent="0.2">
      <c r="B10" s="36">
        <v>3.2</v>
      </c>
      <c r="C10" s="209" t="s">
        <v>8</v>
      </c>
      <c r="D10" s="210"/>
      <c r="E10" s="5"/>
      <c r="F10" s="39" t="s">
        <v>168</v>
      </c>
      <c r="G10" s="37"/>
      <c r="H10" s="37"/>
      <c r="I10" s="37"/>
      <c r="J10" s="38"/>
      <c r="K10" s="195"/>
    </row>
    <row r="11" spans="2:11" s="35" customFormat="1" ht="25.5" x14ac:dyDescent="0.2">
      <c r="B11" s="34">
        <v>4</v>
      </c>
      <c r="C11" s="201" t="s">
        <v>43</v>
      </c>
      <c r="D11" s="201"/>
      <c r="E11" s="5" t="s">
        <v>170</v>
      </c>
      <c r="F11" s="204" t="s">
        <v>161</v>
      </c>
      <c r="G11" s="205"/>
      <c r="H11" s="205"/>
      <c r="I11" s="205"/>
      <c r="J11" s="206"/>
      <c r="K11" s="195"/>
    </row>
    <row r="12" spans="2:11" s="35" customFormat="1" ht="15" x14ac:dyDescent="0.2">
      <c r="B12" s="34"/>
      <c r="C12" s="202" t="s">
        <v>37</v>
      </c>
      <c r="D12" s="203"/>
      <c r="E12" s="5"/>
      <c r="F12" s="40"/>
      <c r="G12" s="37"/>
      <c r="H12" s="37"/>
      <c r="I12" s="37"/>
      <c r="J12" s="38"/>
      <c r="K12" s="195"/>
    </row>
    <row r="13" spans="2:11" s="35" customFormat="1" ht="14.25" x14ac:dyDescent="0.2">
      <c r="B13" s="34">
        <v>5</v>
      </c>
      <c r="C13" s="201" t="s">
        <v>44</v>
      </c>
      <c r="D13" s="201"/>
      <c r="E13" s="5"/>
      <c r="F13" s="204" t="s">
        <v>162</v>
      </c>
      <c r="G13" s="205"/>
      <c r="H13" s="205"/>
      <c r="I13" s="205"/>
      <c r="J13" s="206"/>
      <c r="K13" s="195"/>
    </row>
    <row r="14" spans="2:11" s="35" customFormat="1" ht="25.5" x14ac:dyDescent="0.2">
      <c r="B14" s="41">
        <v>6</v>
      </c>
      <c r="C14" s="208" t="s">
        <v>45</v>
      </c>
      <c r="D14" s="208"/>
      <c r="E14" s="6" t="s">
        <v>46</v>
      </c>
      <c r="F14" s="42">
        <v>220.96663934426189</v>
      </c>
      <c r="G14" s="6"/>
      <c r="H14" s="6"/>
      <c r="I14" s="6"/>
      <c r="J14" s="6"/>
      <c r="K14" s="195"/>
    </row>
    <row r="15" spans="2:11" s="35" customFormat="1" ht="14.25" x14ac:dyDescent="0.2">
      <c r="B15" s="34">
        <v>7</v>
      </c>
      <c r="C15" s="201" t="s">
        <v>47</v>
      </c>
      <c r="D15" s="201"/>
      <c r="E15" s="5" t="s">
        <v>48</v>
      </c>
      <c r="F15" s="43">
        <v>99</v>
      </c>
      <c r="G15" s="43"/>
      <c r="H15" s="43"/>
      <c r="I15" s="43"/>
      <c r="J15" s="43"/>
      <c r="K15" s="195"/>
    </row>
    <row r="16" spans="2:11" s="35" customFormat="1" ht="14.25" x14ac:dyDescent="0.2">
      <c r="B16" s="34">
        <v>8</v>
      </c>
      <c r="C16" s="207" t="s">
        <v>49</v>
      </c>
      <c r="D16" s="201"/>
      <c r="E16" s="5" t="s">
        <v>48</v>
      </c>
      <c r="F16" s="43">
        <v>105</v>
      </c>
      <c r="G16" s="43"/>
      <c r="H16" s="43"/>
      <c r="I16" s="43"/>
      <c r="J16" s="43"/>
      <c r="K16" s="195"/>
    </row>
    <row r="17" spans="2:12" s="35" customFormat="1" ht="14.25" x14ac:dyDescent="0.2">
      <c r="B17" s="34">
        <v>9</v>
      </c>
      <c r="C17" s="207" t="s">
        <v>50</v>
      </c>
      <c r="D17" s="201"/>
      <c r="E17" s="5" t="s">
        <v>48</v>
      </c>
      <c r="F17" s="43">
        <v>88</v>
      </c>
      <c r="G17" s="43"/>
      <c r="H17" s="43"/>
      <c r="I17" s="43"/>
      <c r="J17" s="43"/>
      <c r="K17" s="195"/>
    </row>
    <row r="18" spans="2:12" s="35" customFormat="1" ht="14.25" x14ac:dyDescent="0.2">
      <c r="B18" s="41">
        <v>10</v>
      </c>
      <c r="C18" s="208" t="s">
        <v>51</v>
      </c>
      <c r="D18" s="208"/>
      <c r="E18" s="6" t="s">
        <v>12</v>
      </c>
      <c r="F18" s="43">
        <v>25</v>
      </c>
      <c r="G18" s="43"/>
      <c r="H18" s="43"/>
      <c r="I18" s="43"/>
      <c r="J18" s="43"/>
      <c r="K18" s="195"/>
    </row>
    <row r="19" spans="2:12" s="35" customFormat="1" ht="14.25" x14ac:dyDescent="0.2">
      <c r="B19" s="41">
        <v>11</v>
      </c>
      <c r="C19" s="208" t="s">
        <v>52</v>
      </c>
      <c r="D19" s="208"/>
      <c r="E19" s="6" t="s">
        <v>12</v>
      </c>
      <c r="F19" s="43">
        <v>18</v>
      </c>
      <c r="G19" s="43"/>
      <c r="H19" s="43"/>
      <c r="I19" s="43"/>
      <c r="J19" s="43"/>
      <c r="K19" s="195"/>
    </row>
    <row r="20" spans="2:12" s="35" customFormat="1" ht="14.25" x14ac:dyDescent="0.2">
      <c r="B20" s="41">
        <v>12</v>
      </c>
      <c r="C20" s="208" t="s">
        <v>53</v>
      </c>
      <c r="D20" s="208"/>
      <c r="E20" s="6"/>
      <c r="F20" s="44"/>
      <c r="G20" s="44"/>
      <c r="H20" s="44"/>
      <c r="I20" s="44"/>
      <c r="J20" s="44"/>
      <c r="K20" s="195"/>
    </row>
    <row r="21" spans="2:12" s="35" customFormat="1" ht="14.25" x14ac:dyDescent="0.2">
      <c r="B21" s="45">
        <v>12.1</v>
      </c>
      <c r="C21" s="212" t="s">
        <v>54</v>
      </c>
      <c r="D21" s="208"/>
      <c r="E21" s="6" t="s">
        <v>13</v>
      </c>
      <c r="F21" s="93"/>
      <c r="G21" s="93"/>
      <c r="H21" s="93"/>
      <c r="I21" s="93"/>
      <c r="J21" s="93"/>
      <c r="K21" s="195"/>
    </row>
    <row r="22" spans="2:12" s="35" customFormat="1" ht="28.5" customHeight="1" x14ac:dyDescent="0.2">
      <c r="B22" s="45">
        <v>12.2</v>
      </c>
      <c r="C22" s="212" t="s">
        <v>55</v>
      </c>
      <c r="D22" s="208"/>
      <c r="E22" s="6" t="s">
        <v>13</v>
      </c>
      <c r="F22" s="94"/>
      <c r="G22" s="94"/>
      <c r="H22" s="94"/>
      <c r="I22" s="94"/>
      <c r="J22" s="94"/>
      <c r="K22" s="195"/>
    </row>
    <row r="23" spans="2:12" s="35" customFormat="1" ht="14.25" x14ac:dyDescent="0.2">
      <c r="B23" s="33"/>
      <c r="C23" s="201" t="s">
        <v>56</v>
      </c>
      <c r="D23" s="201"/>
      <c r="E23" s="5"/>
      <c r="F23" s="46"/>
      <c r="G23" s="46"/>
      <c r="H23" s="46"/>
      <c r="I23" s="46"/>
      <c r="J23" s="46"/>
      <c r="K23" s="195"/>
    </row>
    <row r="24" spans="2:12" s="35" customFormat="1" ht="14.25" x14ac:dyDescent="0.2">
      <c r="B24" s="34">
        <v>13</v>
      </c>
      <c r="C24" s="201" t="s">
        <v>57</v>
      </c>
      <c r="D24" s="201"/>
      <c r="E24" s="5"/>
      <c r="F24" s="46"/>
      <c r="G24" s="46"/>
      <c r="H24" s="46"/>
      <c r="I24" s="46"/>
      <c r="J24" s="46"/>
      <c r="K24" s="195"/>
    </row>
    <row r="25" spans="2:12" s="35" customFormat="1" ht="15" x14ac:dyDescent="0.2">
      <c r="B25" s="36">
        <v>13.1</v>
      </c>
      <c r="C25" s="211" t="s">
        <v>58</v>
      </c>
      <c r="D25" s="211"/>
      <c r="E25" s="5" t="s">
        <v>59</v>
      </c>
      <c r="F25" s="47">
        <v>113.53999999999988</v>
      </c>
      <c r="G25" s="47">
        <v>93.934999999999846</v>
      </c>
      <c r="H25" s="47">
        <v>103.587</v>
      </c>
      <c r="I25" s="47">
        <v>0</v>
      </c>
      <c r="J25" s="47">
        <v>10.966000000000001</v>
      </c>
      <c r="K25" s="195">
        <v>0</v>
      </c>
    </row>
    <row r="26" spans="2:12" s="35" customFormat="1" ht="15" x14ac:dyDescent="0.2">
      <c r="B26" s="36">
        <v>13.2</v>
      </c>
      <c r="C26" s="211" t="s">
        <v>60</v>
      </c>
      <c r="D26" s="211"/>
      <c r="E26" s="5" t="s">
        <v>59</v>
      </c>
      <c r="F26" s="48">
        <v>112.65919169999999</v>
      </c>
      <c r="G26" s="48">
        <v>94.350704399999998</v>
      </c>
      <c r="H26" s="48">
        <v>101.69573989999999</v>
      </c>
      <c r="I26" s="48">
        <v>0</v>
      </c>
      <c r="J26" s="48">
        <v>10.763249700000001</v>
      </c>
      <c r="K26" s="195">
        <v>0</v>
      </c>
      <c r="L26" s="49"/>
    </row>
    <row r="27" spans="2:12" s="35" customFormat="1" ht="15" x14ac:dyDescent="0.2">
      <c r="B27" s="36">
        <v>13.3</v>
      </c>
      <c r="C27" s="211" t="s">
        <v>61</v>
      </c>
      <c r="D27" s="211"/>
      <c r="E27" s="5" t="s">
        <v>59</v>
      </c>
      <c r="F27" s="50">
        <v>110.30534000000002</v>
      </c>
      <c r="G27" s="50">
        <v>92.130849174999994</v>
      </c>
      <c r="H27" s="50">
        <v>101.82381306699997</v>
      </c>
      <c r="I27" s="50">
        <v>0</v>
      </c>
      <c r="J27" s="50">
        <v>11.138</v>
      </c>
      <c r="K27" s="195">
        <v>0</v>
      </c>
    </row>
    <row r="28" spans="2:12" s="35" customFormat="1" ht="24.95" customHeight="1" x14ac:dyDescent="0.2">
      <c r="B28" s="34">
        <v>14</v>
      </c>
      <c r="C28" s="211" t="s">
        <v>62</v>
      </c>
      <c r="D28" s="211"/>
      <c r="E28" s="5" t="s">
        <v>59</v>
      </c>
      <c r="F28" s="48">
        <v>0.25027410000000005</v>
      </c>
      <c r="G28" s="48">
        <v>0.265013</v>
      </c>
      <c r="H28" s="48">
        <v>0.19529700000000003</v>
      </c>
      <c r="I28" s="48">
        <v>0.18167999999999984</v>
      </c>
      <c r="J28" s="48">
        <v>0.43598250000000005</v>
      </c>
      <c r="K28" s="195">
        <v>0</v>
      </c>
    </row>
    <row r="29" spans="2:12" s="35" customFormat="1" ht="27.75" customHeight="1" x14ac:dyDescent="0.2">
      <c r="B29" s="41">
        <v>15</v>
      </c>
      <c r="C29" s="212" t="s">
        <v>171</v>
      </c>
      <c r="D29" s="212"/>
      <c r="E29" s="6" t="s">
        <v>59</v>
      </c>
      <c r="F29" s="51">
        <v>4.0518000000000116</v>
      </c>
      <c r="G29" s="51">
        <v>3.6468000000000238</v>
      </c>
      <c r="H29" s="51">
        <v>3.5980619999999988</v>
      </c>
      <c r="I29" s="51">
        <v>3.495444</v>
      </c>
      <c r="J29" s="51">
        <v>3.9296920000000002</v>
      </c>
      <c r="K29" s="195">
        <v>0</v>
      </c>
    </row>
    <row r="30" spans="2:12" s="35" customFormat="1" ht="15" x14ac:dyDescent="0.2">
      <c r="B30" s="34">
        <v>16</v>
      </c>
      <c r="C30" s="211" t="s">
        <v>63</v>
      </c>
      <c r="D30" s="211"/>
      <c r="E30" s="5" t="s">
        <v>42</v>
      </c>
      <c r="F30" s="52">
        <v>18.765753424657536</v>
      </c>
      <c r="G30" s="52">
        <v>18.626027397260273</v>
      </c>
      <c r="H30" s="52">
        <v>14.318306010928962</v>
      </c>
      <c r="I30" s="52">
        <v>0</v>
      </c>
      <c r="J30" s="52">
        <v>3.7726027397260276</v>
      </c>
      <c r="K30" s="195">
        <v>0</v>
      </c>
    </row>
    <row r="31" spans="2:12" s="35" customFormat="1" ht="15" customHeight="1" x14ac:dyDescent="0.2">
      <c r="B31" s="53"/>
      <c r="C31" s="202" t="s">
        <v>64</v>
      </c>
      <c r="D31" s="203"/>
      <c r="E31" s="5" t="s">
        <v>14</v>
      </c>
      <c r="F31" s="5">
        <v>110.33184000000003</v>
      </c>
      <c r="G31" s="5">
        <v>92.203789999999969</v>
      </c>
      <c r="H31" s="5">
        <v>102.22712499999999</v>
      </c>
      <c r="I31" s="5">
        <v>0</v>
      </c>
      <c r="J31" s="5">
        <v>11.138</v>
      </c>
      <c r="K31" s="195">
        <v>0</v>
      </c>
    </row>
    <row r="32" spans="2:12" s="35" customFormat="1" ht="15" customHeight="1" x14ac:dyDescent="0.2">
      <c r="B32" s="53"/>
      <c r="C32" s="202" t="s">
        <v>65</v>
      </c>
      <c r="D32" s="203"/>
      <c r="E32" s="5"/>
      <c r="F32" s="5"/>
      <c r="G32" s="5"/>
      <c r="H32" s="5"/>
      <c r="I32" s="5"/>
      <c r="J32" s="5"/>
      <c r="K32" s="195"/>
    </row>
    <row r="33" spans="1:16" s="35" customFormat="1" ht="15" x14ac:dyDescent="0.2">
      <c r="B33" s="53"/>
      <c r="C33" s="202" t="s">
        <v>66</v>
      </c>
      <c r="D33" s="203"/>
      <c r="E33" s="5" t="s">
        <v>14</v>
      </c>
      <c r="F33" s="48">
        <f>F27-F35</f>
        <v>110.30534000000002</v>
      </c>
      <c r="G33" s="48">
        <f t="shared" ref="G33:J33" si="0">G27-G35</f>
        <v>91.771136674999994</v>
      </c>
      <c r="H33" s="48">
        <f t="shared" si="0"/>
        <v>100.57431286699997</v>
      </c>
      <c r="I33" s="48">
        <f t="shared" si="0"/>
        <v>0</v>
      </c>
      <c r="J33" s="48">
        <f t="shared" si="0"/>
        <v>11.138</v>
      </c>
      <c r="K33" s="195">
        <v>0</v>
      </c>
    </row>
    <row r="34" spans="1:16" s="35" customFormat="1" ht="15" x14ac:dyDescent="0.2">
      <c r="B34" s="53"/>
      <c r="C34" s="202" t="s">
        <v>67</v>
      </c>
      <c r="D34" s="203"/>
      <c r="E34" s="5" t="s">
        <v>14</v>
      </c>
      <c r="F34" s="54">
        <f t="shared" ref="F34:J34" si="1">F26-F27</f>
        <v>2.3538516999999786</v>
      </c>
      <c r="G34" s="54">
        <f t="shared" si="1"/>
        <v>2.2198552250000034</v>
      </c>
      <c r="H34" s="54">
        <f t="shared" si="1"/>
        <v>-0.12807316699998239</v>
      </c>
      <c r="I34" s="54">
        <f t="shared" si="1"/>
        <v>0</v>
      </c>
      <c r="J34" s="54">
        <f t="shared" si="1"/>
        <v>-0.37475029999999876</v>
      </c>
      <c r="K34" s="195">
        <v>0</v>
      </c>
    </row>
    <row r="35" spans="1:16" s="35" customFormat="1" ht="18.75" customHeight="1" x14ac:dyDescent="0.2">
      <c r="B35" s="53"/>
      <c r="C35" s="202" t="s">
        <v>68</v>
      </c>
      <c r="D35" s="203"/>
      <c r="E35" s="5" t="s">
        <v>14</v>
      </c>
      <c r="F35" s="5"/>
      <c r="G35" s="5">
        <v>0.35971250000000005</v>
      </c>
      <c r="H35" s="55">
        <v>1.2495002000000002</v>
      </c>
      <c r="I35" s="5"/>
      <c r="J35" s="5"/>
      <c r="K35" s="195">
        <v>0</v>
      </c>
    </row>
    <row r="36" spans="1:16" s="35" customFormat="1" x14ac:dyDescent="0.2">
      <c r="A36" s="56"/>
      <c r="B36" s="57">
        <v>17</v>
      </c>
      <c r="C36" s="207" t="s">
        <v>172</v>
      </c>
      <c r="D36" s="207"/>
      <c r="E36" s="5"/>
      <c r="F36" s="5"/>
      <c r="G36" s="5"/>
      <c r="H36" s="5"/>
      <c r="I36" s="5"/>
      <c r="J36" s="5"/>
      <c r="K36" s="195"/>
    </row>
    <row r="37" spans="1:16" s="35" customFormat="1" x14ac:dyDescent="0.2">
      <c r="A37" s="58"/>
      <c r="B37" s="59">
        <v>17.100000000000001</v>
      </c>
      <c r="C37" s="207" t="s">
        <v>173</v>
      </c>
      <c r="D37" s="207"/>
      <c r="E37" s="5" t="s">
        <v>16</v>
      </c>
      <c r="F37" s="52">
        <v>0</v>
      </c>
      <c r="G37" s="52">
        <v>55.645138888889051</v>
      </c>
      <c r="H37" s="52">
        <v>72.42361111111677</v>
      </c>
      <c r="I37" s="52">
        <v>365</v>
      </c>
      <c r="J37" s="52">
        <v>288.51597222222335</v>
      </c>
      <c r="K37" s="195">
        <v>39</v>
      </c>
    </row>
    <row r="38" spans="1:16" s="35" customFormat="1" x14ac:dyDescent="0.2">
      <c r="A38" s="58"/>
      <c r="B38" s="59">
        <v>17.2</v>
      </c>
      <c r="C38" s="207" t="s">
        <v>174</v>
      </c>
      <c r="D38" s="207"/>
      <c r="E38" s="5" t="s">
        <v>16</v>
      </c>
      <c r="F38" s="60">
        <v>59.92500000003929</v>
      </c>
      <c r="G38" s="60">
        <v>2.9694444444467081</v>
      </c>
      <c r="H38" s="60">
        <v>57.787500000013097</v>
      </c>
      <c r="I38" s="60">
        <v>0</v>
      </c>
      <c r="J38" s="60">
        <v>13.613194444449618</v>
      </c>
      <c r="K38" s="195">
        <v>326</v>
      </c>
    </row>
    <row r="39" spans="1:16" s="35" customFormat="1" x14ac:dyDescent="0.2">
      <c r="A39" s="58"/>
      <c r="B39" s="59"/>
      <c r="C39" s="213" t="s">
        <v>69</v>
      </c>
      <c r="D39" s="214"/>
      <c r="E39" s="5"/>
      <c r="F39" s="61"/>
      <c r="G39" s="61"/>
      <c r="H39" s="61"/>
      <c r="I39" s="61"/>
      <c r="J39" s="61"/>
      <c r="K39" s="195"/>
    </row>
    <row r="40" spans="1:16" s="35" customFormat="1" x14ac:dyDescent="0.2">
      <c r="A40" s="58"/>
      <c r="B40" s="59"/>
      <c r="C40" s="213" t="s">
        <v>70</v>
      </c>
      <c r="D40" s="214"/>
      <c r="E40" s="5"/>
      <c r="F40" s="61"/>
      <c r="G40" s="61"/>
      <c r="H40" s="61"/>
      <c r="I40" s="61"/>
      <c r="J40" s="61"/>
      <c r="K40" s="195"/>
    </row>
    <row r="41" spans="1:16" s="35" customFormat="1" ht="17.25" customHeight="1" x14ac:dyDescent="0.2">
      <c r="A41" s="58"/>
      <c r="B41" s="59"/>
      <c r="C41" s="213" t="s">
        <v>71</v>
      </c>
      <c r="D41" s="214"/>
      <c r="E41" s="5"/>
      <c r="F41" s="61"/>
      <c r="G41" s="61"/>
      <c r="H41" s="61"/>
      <c r="I41" s="61"/>
      <c r="J41" s="61"/>
      <c r="K41" s="195"/>
    </row>
    <row r="42" spans="1:16" s="35" customFormat="1" x14ac:dyDescent="0.2">
      <c r="A42" s="56"/>
      <c r="B42" s="62">
        <v>18</v>
      </c>
      <c r="C42" s="212" t="s">
        <v>175</v>
      </c>
      <c r="D42" s="212"/>
      <c r="E42" s="6" t="s">
        <v>13</v>
      </c>
      <c r="F42" s="93"/>
      <c r="G42" s="93"/>
      <c r="H42" s="93"/>
      <c r="I42" s="93"/>
      <c r="J42" s="93"/>
      <c r="K42" s="195"/>
    </row>
    <row r="43" spans="1:16" s="35" customFormat="1" x14ac:dyDescent="0.2">
      <c r="A43" s="56"/>
      <c r="B43" s="62">
        <v>19</v>
      </c>
      <c r="C43" s="212" t="s">
        <v>176</v>
      </c>
      <c r="D43" s="212"/>
      <c r="E43" s="6" t="s">
        <v>13</v>
      </c>
      <c r="F43" s="93"/>
      <c r="G43" s="93"/>
      <c r="H43" s="93"/>
      <c r="I43" s="93"/>
      <c r="J43" s="93"/>
      <c r="K43" s="195"/>
    </row>
    <row r="45" spans="1:16" ht="15" customHeight="1" x14ac:dyDescent="0.2">
      <c r="B45" s="218" t="s">
        <v>72</v>
      </c>
      <c r="C45" s="218"/>
      <c r="D45" s="218"/>
      <c r="E45" s="218"/>
      <c r="F45" s="218"/>
      <c r="G45" s="218"/>
      <c r="H45" s="218"/>
      <c r="I45" s="218"/>
      <c r="J45" s="218"/>
    </row>
    <row r="46" spans="1:16" ht="15" customHeight="1" x14ac:dyDescent="0.2">
      <c r="B46" s="7"/>
      <c r="C46" s="7"/>
      <c r="D46" s="7"/>
      <c r="E46" s="7"/>
      <c r="F46" s="7"/>
      <c r="G46" s="7"/>
      <c r="H46" s="7"/>
      <c r="I46" s="7"/>
      <c r="J46" s="7"/>
    </row>
    <row r="47" spans="1:16" ht="38.25" customHeight="1" x14ac:dyDescent="0.2">
      <c r="B47" s="219" t="s">
        <v>11</v>
      </c>
      <c r="C47" s="219"/>
      <c r="D47" s="28" t="s">
        <v>73</v>
      </c>
      <c r="E47" s="220" t="s">
        <v>74</v>
      </c>
      <c r="F47" s="221"/>
      <c r="G47" s="28" t="s">
        <v>11</v>
      </c>
      <c r="H47" s="28" t="s">
        <v>73</v>
      </c>
      <c r="I47" s="219" t="s">
        <v>74</v>
      </c>
      <c r="J47" s="219"/>
    </row>
    <row r="48" spans="1:16" ht="15" customHeight="1" x14ac:dyDescent="0.2">
      <c r="B48" s="215" t="s">
        <v>17</v>
      </c>
      <c r="C48" s="215"/>
      <c r="D48" s="8" t="s">
        <v>75</v>
      </c>
      <c r="E48" s="216">
        <v>0.24</v>
      </c>
      <c r="F48" s="217"/>
      <c r="G48" s="9" t="s">
        <v>18</v>
      </c>
      <c r="H48" s="9" t="s">
        <v>75</v>
      </c>
      <c r="I48" s="216">
        <v>8.7096774193548401E-2</v>
      </c>
      <c r="J48" s="217"/>
      <c r="L48" s="32"/>
      <c r="M48" s="32"/>
      <c r="O48" s="32"/>
      <c r="P48" s="32"/>
    </row>
    <row r="49" spans="2:16" ht="15" customHeight="1" x14ac:dyDescent="0.2">
      <c r="B49" s="215"/>
      <c r="C49" s="215"/>
      <c r="D49" s="8" t="s">
        <v>76</v>
      </c>
      <c r="E49" s="216">
        <v>0.24</v>
      </c>
      <c r="F49" s="217"/>
      <c r="G49" s="9"/>
      <c r="H49" s="9" t="s">
        <v>76</v>
      </c>
      <c r="I49" s="216">
        <v>8.7096774193548401E-2</v>
      </c>
      <c r="J49" s="217"/>
      <c r="L49" s="32"/>
      <c r="M49" s="32"/>
      <c r="O49" s="32"/>
      <c r="P49" s="32"/>
    </row>
    <row r="50" spans="2:16" ht="15" customHeight="1" x14ac:dyDescent="0.2">
      <c r="B50" s="215"/>
      <c r="C50" s="215"/>
      <c r="D50" s="8" t="s">
        <v>77</v>
      </c>
      <c r="E50" s="216">
        <v>0.24</v>
      </c>
      <c r="F50" s="217"/>
      <c r="G50" s="9"/>
      <c r="H50" s="9" t="s">
        <v>78</v>
      </c>
      <c r="I50" s="216">
        <v>9.5806451612903243E-2</v>
      </c>
      <c r="J50" s="217"/>
      <c r="L50" s="32"/>
      <c r="M50" s="32"/>
      <c r="O50" s="32"/>
      <c r="P50" s="32"/>
    </row>
    <row r="51" spans="2:16" ht="15" customHeight="1" x14ac:dyDescent="0.2">
      <c r="B51" s="215" t="s">
        <v>19</v>
      </c>
      <c r="C51" s="215"/>
      <c r="D51" s="8" t="s">
        <v>75</v>
      </c>
      <c r="E51" s="216">
        <v>4.8000000000000007</v>
      </c>
      <c r="F51" s="217"/>
      <c r="G51" s="9" t="s">
        <v>20</v>
      </c>
      <c r="H51" s="9" t="s">
        <v>75</v>
      </c>
      <c r="I51" s="216">
        <v>0</v>
      </c>
      <c r="J51" s="217"/>
      <c r="L51" s="32"/>
      <c r="M51" s="32"/>
      <c r="O51" s="32"/>
      <c r="P51" s="32"/>
    </row>
    <row r="52" spans="2:16" ht="15" customHeight="1" x14ac:dyDescent="0.2">
      <c r="B52" s="215"/>
      <c r="C52" s="215"/>
      <c r="D52" s="8" t="s">
        <v>76</v>
      </c>
      <c r="E52" s="216">
        <v>4.8000000000000007</v>
      </c>
      <c r="F52" s="217"/>
      <c r="G52" s="9"/>
      <c r="H52" s="9" t="s">
        <v>76</v>
      </c>
      <c r="I52" s="216">
        <v>0</v>
      </c>
      <c r="J52" s="217"/>
      <c r="L52" s="32"/>
      <c r="M52" s="32"/>
      <c r="O52" s="32"/>
      <c r="P52" s="32"/>
    </row>
    <row r="53" spans="2:16" ht="15" customHeight="1" x14ac:dyDescent="0.2">
      <c r="B53" s="215"/>
      <c r="C53" s="215"/>
      <c r="D53" s="8" t="s">
        <v>78</v>
      </c>
      <c r="E53" s="216">
        <v>5.28</v>
      </c>
      <c r="F53" s="217"/>
      <c r="G53" s="9"/>
      <c r="H53" s="9" t="s">
        <v>77</v>
      </c>
      <c r="I53" s="216">
        <v>0</v>
      </c>
      <c r="J53" s="217"/>
      <c r="L53" s="32"/>
      <c r="M53" s="32"/>
      <c r="O53" s="32"/>
      <c r="P53" s="32"/>
    </row>
    <row r="54" spans="2:16" ht="15" customHeight="1" x14ac:dyDescent="0.2">
      <c r="B54" s="215" t="s">
        <v>21</v>
      </c>
      <c r="C54" s="215"/>
      <c r="D54" s="8" t="s">
        <v>75</v>
      </c>
      <c r="E54" s="216">
        <v>5.7600000000000007</v>
      </c>
      <c r="F54" s="217"/>
      <c r="G54" s="9" t="s">
        <v>22</v>
      </c>
      <c r="H54" s="9" t="s">
        <v>75</v>
      </c>
      <c r="I54" s="216">
        <v>0</v>
      </c>
      <c r="J54" s="217"/>
      <c r="L54" s="32"/>
      <c r="M54" s="32"/>
      <c r="O54" s="32"/>
      <c r="P54" s="32"/>
    </row>
    <row r="55" spans="2:16" ht="15" customHeight="1" x14ac:dyDescent="0.2">
      <c r="B55" s="215"/>
      <c r="C55" s="215"/>
      <c r="D55" s="8" t="s">
        <v>76</v>
      </c>
      <c r="E55" s="216">
        <v>5.7600000000000007</v>
      </c>
      <c r="F55" s="217"/>
      <c r="G55" s="9"/>
      <c r="H55" s="9" t="s">
        <v>76</v>
      </c>
      <c r="I55" s="216">
        <v>0</v>
      </c>
      <c r="J55" s="217"/>
      <c r="L55" s="32"/>
      <c r="M55" s="32"/>
      <c r="O55" s="32"/>
      <c r="P55" s="32"/>
    </row>
    <row r="56" spans="2:16" ht="15" customHeight="1" x14ac:dyDescent="0.2">
      <c r="B56" s="215"/>
      <c r="C56" s="215"/>
      <c r="D56" s="8" t="s">
        <v>77</v>
      </c>
      <c r="E56" s="216">
        <v>5.7600000000000007</v>
      </c>
      <c r="F56" s="217"/>
      <c r="G56" s="9"/>
      <c r="H56" s="9" t="s">
        <v>78</v>
      </c>
      <c r="I56" s="216">
        <v>0</v>
      </c>
      <c r="J56" s="217"/>
      <c r="L56" s="32"/>
      <c r="M56" s="32"/>
      <c r="O56" s="222"/>
      <c r="P56" s="222"/>
    </row>
    <row r="57" spans="2:16" ht="15" customHeight="1" x14ac:dyDescent="0.2">
      <c r="B57" s="215" t="s">
        <v>23</v>
      </c>
      <c r="C57" s="215"/>
      <c r="D57" s="8" t="s">
        <v>75</v>
      </c>
      <c r="E57" s="216">
        <v>6.0000000000000009</v>
      </c>
      <c r="F57" s="217"/>
      <c r="G57" s="9" t="s">
        <v>24</v>
      </c>
      <c r="H57" s="9" t="s">
        <v>75</v>
      </c>
      <c r="I57" s="216">
        <v>0</v>
      </c>
      <c r="J57" s="217"/>
      <c r="L57" s="32"/>
      <c r="M57" s="32"/>
      <c r="O57" s="222"/>
      <c r="P57" s="222"/>
    </row>
    <row r="58" spans="2:16" ht="15" customHeight="1" x14ac:dyDescent="0.2">
      <c r="B58" s="215"/>
      <c r="C58" s="215"/>
      <c r="D58" s="8" t="s">
        <v>76</v>
      </c>
      <c r="E58" s="216">
        <v>6.0000000000000009</v>
      </c>
      <c r="F58" s="217"/>
      <c r="G58" s="9"/>
      <c r="H58" s="9" t="s">
        <v>76</v>
      </c>
      <c r="I58" s="216">
        <v>0</v>
      </c>
      <c r="J58" s="217"/>
      <c r="L58" s="32"/>
      <c r="M58" s="32"/>
      <c r="O58" s="32"/>
      <c r="P58" s="32"/>
    </row>
    <row r="59" spans="2:16" ht="15" customHeight="1" x14ac:dyDescent="0.2">
      <c r="B59" s="215"/>
      <c r="C59" s="215"/>
      <c r="D59" s="8" t="s">
        <v>78</v>
      </c>
      <c r="E59" s="216">
        <v>6.6000000000000014</v>
      </c>
      <c r="F59" s="217"/>
      <c r="G59" s="9"/>
      <c r="H59" s="9" t="s">
        <v>78</v>
      </c>
      <c r="I59" s="216">
        <v>0</v>
      </c>
      <c r="J59" s="217"/>
      <c r="L59" s="32"/>
      <c r="M59" s="32"/>
      <c r="O59" s="32"/>
      <c r="P59" s="32"/>
    </row>
    <row r="60" spans="2:16" ht="15" customHeight="1" x14ac:dyDescent="0.2">
      <c r="B60" s="215" t="s">
        <v>25</v>
      </c>
      <c r="C60" s="215"/>
      <c r="D60" s="8" t="s">
        <v>75</v>
      </c>
      <c r="E60" s="216">
        <v>6.0000000000000009</v>
      </c>
      <c r="F60" s="217"/>
      <c r="G60" s="9" t="s">
        <v>26</v>
      </c>
      <c r="H60" s="9" t="s">
        <v>75</v>
      </c>
      <c r="I60" s="216">
        <v>0</v>
      </c>
      <c r="J60" s="217"/>
      <c r="L60" s="32"/>
      <c r="M60" s="32"/>
      <c r="O60" s="32"/>
      <c r="P60" s="32"/>
    </row>
    <row r="61" spans="2:16" ht="15" customHeight="1" x14ac:dyDescent="0.2">
      <c r="B61" s="215"/>
      <c r="C61" s="215"/>
      <c r="D61" s="8" t="s">
        <v>76</v>
      </c>
      <c r="E61" s="216">
        <v>6.0000000000000009</v>
      </c>
      <c r="F61" s="217"/>
      <c r="G61" s="9"/>
      <c r="H61" s="9" t="s">
        <v>76</v>
      </c>
      <c r="I61" s="216">
        <v>0</v>
      </c>
      <c r="J61" s="217"/>
      <c r="L61" s="32"/>
      <c r="M61" s="32"/>
      <c r="O61" s="32"/>
      <c r="P61" s="32"/>
    </row>
    <row r="62" spans="2:16" ht="15" customHeight="1" x14ac:dyDescent="0.2">
      <c r="B62" s="215"/>
      <c r="C62" s="215"/>
      <c r="D62" s="8" t="s">
        <v>78</v>
      </c>
      <c r="E62" s="216">
        <v>6.6000000000000014</v>
      </c>
      <c r="F62" s="217"/>
      <c r="G62" s="9"/>
      <c r="H62" s="9" t="s">
        <v>79</v>
      </c>
      <c r="I62" s="216">
        <v>0</v>
      </c>
      <c r="J62" s="217"/>
      <c r="L62" s="32"/>
      <c r="M62" s="32"/>
      <c r="O62" s="32"/>
      <c r="P62" s="32"/>
    </row>
    <row r="63" spans="2:16" ht="15" customHeight="1" x14ac:dyDescent="0.2">
      <c r="B63" s="215" t="s">
        <v>27</v>
      </c>
      <c r="C63" s="215"/>
      <c r="D63" s="8" t="s">
        <v>75</v>
      </c>
      <c r="E63" s="216">
        <v>5.3166666666666664</v>
      </c>
      <c r="F63" s="217"/>
      <c r="G63" s="9" t="s">
        <v>28</v>
      </c>
      <c r="H63" s="9" t="s">
        <v>75</v>
      </c>
      <c r="I63" s="216">
        <v>0</v>
      </c>
      <c r="J63" s="217"/>
      <c r="L63" s="32"/>
      <c r="M63" s="32"/>
      <c r="O63" s="32"/>
      <c r="P63" s="32"/>
    </row>
    <row r="64" spans="2:16" ht="15" customHeight="1" x14ac:dyDescent="0.2">
      <c r="B64" s="224"/>
      <c r="C64" s="225"/>
      <c r="D64" s="8" t="s">
        <v>76</v>
      </c>
      <c r="E64" s="216">
        <v>5.3166666666666664</v>
      </c>
      <c r="F64" s="217"/>
      <c r="G64" s="9"/>
      <c r="H64" s="9" t="s">
        <v>76</v>
      </c>
      <c r="I64" s="216">
        <v>0</v>
      </c>
      <c r="J64" s="217"/>
      <c r="L64" s="32"/>
      <c r="M64" s="32"/>
      <c r="O64" s="32"/>
      <c r="P64" s="32"/>
    </row>
    <row r="65" spans="2:16" ht="15" customHeight="1" x14ac:dyDescent="0.2">
      <c r="B65" s="224"/>
      <c r="C65" s="225"/>
      <c r="D65" s="8" t="s">
        <v>77</v>
      </c>
      <c r="E65" s="216">
        <v>5.3166666666666664</v>
      </c>
      <c r="F65" s="217"/>
      <c r="G65" s="9"/>
      <c r="H65" s="9" t="s">
        <v>78</v>
      </c>
      <c r="I65" s="216">
        <v>0</v>
      </c>
      <c r="J65" s="217"/>
      <c r="L65" s="32"/>
      <c r="M65" s="32"/>
      <c r="O65" s="32"/>
      <c r="P65" s="32"/>
    </row>
    <row r="66" spans="2:16" ht="15" customHeight="1" x14ac:dyDescent="0.2">
      <c r="B66" s="223"/>
      <c r="C66" s="223"/>
      <c r="D66" s="63"/>
      <c r="E66" s="224"/>
      <c r="F66" s="225"/>
      <c r="G66" s="10" t="s">
        <v>15</v>
      </c>
      <c r="H66" s="9"/>
      <c r="I66" s="226">
        <f>SUM(E48:E65)+SUM(I48:I65)</f>
        <v>86.3</v>
      </c>
      <c r="J66" s="227"/>
    </row>
    <row r="67" spans="2:16" ht="52.5" customHeight="1" x14ac:dyDescent="0.2">
      <c r="B67" s="228" t="s">
        <v>80</v>
      </c>
      <c r="C67" s="228"/>
      <c r="D67" s="228"/>
      <c r="E67" s="228"/>
      <c r="F67" s="228"/>
      <c r="G67" s="228"/>
      <c r="H67" s="228"/>
      <c r="I67" s="228"/>
      <c r="J67" s="228"/>
    </row>
    <row r="68" spans="2:16" ht="50.25" customHeight="1" x14ac:dyDescent="0.2">
      <c r="B68" s="229" t="s">
        <v>11</v>
      </c>
      <c r="C68" s="229"/>
      <c r="D68" s="230" t="s">
        <v>81</v>
      </c>
      <c r="E68" s="231"/>
      <c r="F68" s="232"/>
      <c r="G68" s="233" t="s">
        <v>82</v>
      </c>
      <c r="H68" s="234"/>
      <c r="I68" s="234"/>
      <c r="J68" s="235"/>
    </row>
    <row r="69" spans="2:16" ht="15" customHeight="1" x14ac:dyDescent="0.2">
      <c r="B69" s="207" t="s">
        <v>17</v>
      </c>
      <c r="C69" s="207"/>
      <c r="D69" s="236" t="s">
        <v>164</v>
      </c>
      <c r="E69" s="237"/>
      <c r="F69" s="237"/>
      <c r="G69" s="236">
        <v>12.586666666666668</v>
      </c>
      <c r="H69" s="237"/>
      <c r="I69" s="237"/>
      <c r="J69" s="238"/>
      <c r="L69" s="64"/>
      <c r="M69" s="65"/>
      <c r="N69" s="64"/>
    </row>
    <row r="70" spans="2:16" ht="15" customHeight="1" x14ac:dyDescent="0.2">
      <c r="B70" s="207" t="s">
        <v>19</v>
      </c>
      <c r="C70" s="207"/>
      <c r="D70" s="236" t="s">
        <v>164</v>
      </c>
      <c r="E70" s="237"/>
      <c r="F70" s="237"/>
      <c r="G70" s="236">
        <v>12.220000000000002</v>
      </c>
      <c r="H70" s="237"/>
      <c r="I70" s="237"/>
      <c r="J70" s="238"/>
      <c r="L70" s="64"/>
      <c r="M70" s="65"/>
      <c r="N70" s="64"/>
    </row>
    <row r="71" spans="2:16" ht="15" customHeight="1" x14ac:dyDescent="0.2">
      <c r="B71" s="207" t="s">
        <v>21</v>
      </c>
      <c r="C71" s="207"/>
      <c r="D71" s="236" t="s">
        <v>164</v>
      </c>
      <c r="E71" s="237"/>
      <c r="F71" s="237"/>
      <c r="G71" s="236">
        <v>12.315333333333331</v>
      </c>
      <c r="H71" s="237"/>
      <c r="I71" s="237"/>
      <c r="J71" s="238"/>
      <c r="L71" s="64"/>
      <c r="M71" s="65"/>
      <c r="N71" s="64"/>
    </row>
    <row r="72" spans="2:16" ht="15" customHeight="1" x14ac:dyDescent="0.2">
      <c r="B72" s="207" t="s">
        <v>23</v>
      </c>
      <c r="C72" s="207"/>
      <c r="D72" s="236" t="s">
        <v>164</v>
      </c>
      <c r="E72" s="237"/>
      <c r="F72" s="237"/>
      <c r="G72" s="236">
        <v>12.670967741935485</v>
      </c>
      <c r="H72" s="237"/>
      <c r="I72" s="237"/>
      <c r="J72" s="238"/>
      <c r="L72" s="64"/>
      <c r="M72" s="65"/>
      <c r="N72" s="64"/>
    </row>
    <row r="73" spans="2:16" ht="15" customHeight="1" x14ac:dyDescent="0.2">
      <c r="B73" s="207" t="s">
        <v>25</v>
      </c>
      <c r="C73" s="207"/>
      <c r="D73" s="236" t="s">
        <v>164</v>
      </c>
      <c r="E73" s="237"/>
      <c r="F73" s="237"/>
      <c r="G73" s="236">
        <v>12.476129032258063</v>
      </c>
      <c r="H73" s="237"/>
      <c r="I73" s="237"/>
      <c r="J73" s="238"/>
      <c r="L73" s="64"/>
      <c r="M73" s="65"/>
      <c r="N73" s="64"/>
    </row>
    <row r="74" spans="2:16" ht="15" customHeight="1" x14ac:dyDescent="0.2">
      <c r="B74" s="207" t="s">
        <v>27</v>
      </c>
      <c r="C74" s="207"/>
      <c r="D74" s="236" t="s">
        <v>164</v>
      </c>
      <c r="E74" s="237"/>
      <c r="F74" s="237"/>
      <c r="G74" s="236">
        <v>11.943333333333333</v>
      </c>
      <c r="H74" s="237"/>
      <c r="I74" s="237"/>
      <c r="J74" s="238"/>
      <c r="L74" s="64"/>
      <c r="M74" s="65"/>
      <c r="N74" s="64"/>
    </row>
    <row r="75" spans="2:16" ht="15" customHeight="1" x14ac:dyDescent="0.2">
      <c r="B75" s="207" t="s">
        <v>18</v>
      </c>
      <c r="C75" s="207"/>
      <c r="D75" s="236" t="s">
        <v>164</v>
      </c>
      <c r="E75" s="237"/>
      <c r="F75" s="237"/>
      <c r="G75" s="236">
        <v>7.9309677419354845</v>
      </c>
      <c r="H75" s="237"/>
      <c r="I75" s="237"/>
      <c r="J75" s="238"/>
      <c r="L75" s="64"/>
      <c r="M75" s="65"/>
      <c r="N75" s="64"/>
    </row>
    <row r="76" spans="2:16" ht="15" customHeight="1" x14ac:dyDescent="0.2">
      <c r="B76" s="207" t="s">
        <v>20</v>
      </c>
      <c r="C76" s="207"/>
      <c r="D76" s="236" t="s">
        <v>164</v>
      </c>
      <c r="E76" s="237"/>
      <c r="F76" s="237"/>
      <c r="G76" s="236">
        <v>8.3413333333333348</v>
      </c>
      <c r="H76" s="237"/>
      <c r="I76" s="237"/>
      <c r="J76" s="238"/>
      <c r="L76" s="64"/>
      <c r="M76" s="65"/>
      <c r="N76" s="64"/>
    </row>
    <row r="77" spans="2:16" ht="15" customHeight="1" x14ac:dyDescent="0.2">
      <c r="B77" s="207" t="s">
        <v>22</v>
      </c>
      <c r="C77" s="207"/>
      <c r="D77" s="236" t="s">
        <v>164</v>
      </c>
      <c r="E77" s="237"/>
      <c r="F77" s="237"/>
      <c r="G77" s="236">
        <v>12.930451612903227</v>
      </c>
      <c r="H77" s="237"/>
      <c r="I77" s="237"/>
      <c r="J77" s="238"/>
      <c r="L77" s="64"/>
      <c r="M77" s="65"/>
      <c r="N77" s="64"/>
    </row>
    <row r="78" spans="2:16" ht="15" customHeight="1" x14ac:dyDescent="0.2">
      <c r="B78" s="207" t="s">
        <v>24</v>
      </c>
      <c r="C78" s="207"/>
      <c r="D78" s="236" t="s">
        <v>164</v>
      </c>
      <c r="E78" s="237"/>
      <c r="F78" s="237"/>
      <c r="G78" s="236">
        <v>10.404516129032258</v>
      </c>
      <c r="H78" s="237"/>
      <c r="I78" s="237"/>
      <c r="J78" s="238"/>
      <c r="L78" s="64"/>
      <c r="M78" s="65"/>
      <c r="N78" s="64"/>
    </row>
    <row r="79" spans="2:16" ht="15" customHeight="1" x14ac:dyDescent="0.2">
      <c r="B79" s="207" t="s">
        <v>26</v>
      </c>
      <c r="C79" s="207"/>
      <c r="D79" s="236" t="s">
        <v>164</v>
      </c>
      <c r="E79" s="237"/>
      <c r="F79" s="237"/>
      <c r="G79" s="236">
        <v>5.0785714285714283</v>
      </c>
      <c r="H79" s="237"/>
      <c r="I79" s="237"/>
      <c r="J79" s="238"/>
      <c r="L79" s="64"/>
      <c r="M79" s="65"/>
      <c r="N79" s="64"/>
    </row>
    <row r="80" spans="2:16" ht="15" customHeight="1" x14ac:dyDescent="0.2">
      <c r="B80" s="207" t="s">
        <v>28</v>
      </c>
      <c r="C80" s="207"/>
      <c r="D80" s="239" t="s">
        <v>164</v>
      </c>
      <c r="E80" s="239"/>
      <c r="F80" s="236"/>
      <c r="G80" s="236">
        <v>4.4000000000000004</v>
      </c>
      <c r="H80" s="237"/>
      <c r="I80" s="237"/>
      <c r="J80" s="238"/>
      <c r="L80" s="64"/>
      <c r="M80" s="65"/>
      <c r="N80" s="64"/>
    </row>
    <row r="81" spans="2:16" x14ac:dyDescent="0.2">
      <c r="D81" s="66"/>
      <c r="E81" s="67"/>
    </row>
    <row r="82" spans="2:16" x14ac:dyDescent="0.2">
      <c r="D82" s="66"/>
    </row>
    <row r="83" spans="2:16" ht="14.25" x14ac:dyDescent="0.2">
      <c r="I83" s="11" t="s">
        <v>83</v>
      </c>
    </row>
    <row r="84" spans="2:16" ht="14.25" x14ac:dyDescent="0.2">
      <c r="I84" s="11" t="s">
        <v>84</v>
      </c>
    </row>
    <row r="85" spans="2:16" ht="14.25" x14ac:dyDescent="0.2">
      <c r="I85" s="11"/>
    </row>
    <row r="86" spans="2:16" ht="30.75" customHeight="1" x14ac:dyDescent="0.2">
      <c r="B86" s="12">
        <v>1</v>
      </c>
      <c r="C86" s="228" t="s">
        <v>85</v>
      </c>
      <c r="D86" s="228"/>
      <c r="E86" s="228"/>
      <c r="F86" s="228"/>
      <c r="G86" s="228"/>
      <c r="H86" s="228"/>
      <c r="I86" s="228"/>
      <c r="J86" s="228"/>
    </row>
    <row r="87" spans="2:16" ht="32.25" customHeight="1" x14ac:dyDescent="0.2">
      <c r="B87" s="12">
        <v>2</v>
      </c>
      <c r="C87" s="228" t="s">
        <v>86</v>
      </c>
      <c r="D87" s="228"/>
      <c r="E87" s="228"/>
      <c r="F87" s="228"/>
      <c r="G87" s="228"/>
      <c r="H87" s="228"/>
      <c r="I87" s="228"/>
      <c r="J87" s="228"/>
    </row>
    <row r="88" spans="2:16" ht="31.5" customHeight="1" x14ac:dyDescent="0.2">
      <c r="B88" s="12">
        <v>3</v>
      </c>
      <c r="C88" s="228" t="s">
        <v>87</v>
      </c>
      <c r="D88" s="228"/>
      <c r="E88" s="228"/>
      <c r="F88" s="228"/>
      <c r="G88" s="228"/>
      <c r="H88" s="228"/>
      <c r="I88" s="228"/>
      <c r="J88" s="228"/>
    </row>
    <row r="89" spans="2:16" ht="31.5" customHeight="1" x14ac:dyDescent="0.2">
      <c r="B89" s="12"/>
      <c r="C89" s="29"/>
      <c r="D89" s="29"/>
      <c r="E89" s="29"/>
      <c r="F89" s="29"/>
      <c r="G89" s="29"/>
      <c r="H89" s="29"/>
      <c r="I89" s="29"/>
      <c r="J89" s="29"/>
    </row>
    <row r="90" spans="2:16" ht="15" customHeight="1" x14ac:dyDescent="0.2">
      <c r="B90" s="218" t="s">
        <v>177</v>
      </c>
      <c r="C90" s="218"/>
      <c r="D90" s="218"/>
      <c r="E90" s="218"/>
      <c r="F90" s="218"/>
      <c r="G90" s="218"/>
      <c r="H90" s="218"/>
      <c r="I90" s="218"/>
      <c r="J90" s="218"/>
    </row>
    <row r="91" spans="2:16" ht="15" customHeight="1" x14ac:dyDescent="0.2">
      <c r="B91" s="7"/>
      <c r="C91" s="7"/>
      <c r="D91" s="7"/>
      <c r="E91" s="7"/>
      <c r="F91" s="7"/>
      <c r="G91" s="7"/>
      <c r="H91" s="7"/>
      <c r="I91" s="7"/>
      <c r="J91" s="7"/>
    </row>
    <row r="92" spans="2:16" ht="38.25" customHeight="1" x14ac:dyDescent="0.2">
      <c r="B92" s="219" t="s">
        <v>11</v>
      </c>
      <c r="C92" s="219"/>
      <c r="D92" s="28" t="s">
        <v>73</v>
      </c>
      <c r="E92" s="220" t="s">
        <v>74</v>
      </c>
      <c r="F92" s="221"/>
      <c r="G92" s="28" t="s">
        <v>11</v>
      </c>
      <c r="H92" s="28" t="s">
        <v>73</v>
      </c>
      <c r="I92" s="219" t="s">
        <v>74</v>
      </c>
      <c r="J92" s="219"/>
    </row>
    <row r="93" spans="2:16" ht="15" customHeight="1" x14ac:dyDescent="0.2">
      <c r="B93" s="215" t="s">
        <v>17</v>
      </c>
      <c r="C93" s="215"/>
      <c r="D93" s="8" t="s">
        <v>75</v>
      </c>
      <c r="E93" s="26"/>
      <c r="F93" s="68">
        <v>0</v>
      </c>
      <c r="G93" s="9" t="s">
        <v>18</v>
      </c>
      <c r="H93" s="9" t="s">
        <v>75</v>
      </c>
      <c r="I93" s="26"/>
      <c r="J93" s="24">
        <v>5.12</v>
      </c>
      <c r="L93" s="32"/>
      <c r="M93" s="32"/>
      <c r="O93" s="32"/>
      <c r="P93" s="32"/>
    </row>
    <row r="94" spans="2:16" ht="15" customHeight="1" x14ac:dyDescent="0.2">
      <c r="B94" s="215"/>
      <c r="C94" s="215"/>
      <c r="D94" s="8" t="s">
        <v>76</v>
      </c>
      <c r="E94" s="26"/>
      <c r="F94" s="68"/>
      <c r="G94" s="9"/>
      <c r="H94" s="9" t="s">
        <v>76</v>
      </c>
      <c r="I94" s="26"/>
      <c r="J94" s="24"/>
      <c r="L94" s="32"/>
      <c r="M94" s="32"/>
      <c r="O94" s="32"/>
      <c r="P94" s="32"/>
    </row>
    <row r="95" spans="2:16" ht="15" customHeight="1" x14ac:dyDescent="0.2">
      <c r="B95" s="215"/>
      <c r="C95" s="215"/>
      <c r="D95" s="8" t="s">
        <v>77</v>
      </c>
      <c r="E95" s="26"/>
      <c r="F95" s="68"/>
      <c r="G95" s="9"/>
      <c r="H95" s="9" t="s">
        <v>78</v>
      </c>
      <c r="I95" s="26"/>
      <c r="J95" s="24"/>
      <c r="L95" s="32"/>
      <c r="M95" s="32"/>
      <c r="O95" s="32"/>
      <c r="P95" s="32"/>
    </row>
    <row r="96" spans="2:16" ht="15" customHeight="1" x14ac:dyDescent="0.2">
      <c r="B96" s="215" t="s">
        <v>19</v>
      </c>
      <c r="C96" s="215"/>
      <c r="D96" s="8" t="s">
        <v>75</v>
      </c>
      <c r="E96" s="26"/>
      <c r="F96" s="68">
        <v>0.17</v>
      </c>
      <c r="G96" s="9" t="s">
        <v>20</v>
      </c>
      <c r="H96" s="9" t="s">
        <v>75</v>
      </c>
      <c r="I96" s="26"/>
      <c r="J96" s="24">
        <v>4.95</v>
      </c>
      <c r="L96" s="32"/>
      <c r="M96" s="32"/>
      <c r="O96" s="32"/>
      <c r="P96" s="32"/>
    </row>
    <row r="97" spans="2:16" ht="15" customHeight="1" x14ac:dyDescent="0.2">
      <c r="B97" s="215"/>
      <c r="C97" s="215"/>
      <c r="D97" s="8" t="s">
        <v>76</v>
      </c>
      <c r="E97" s="26"/>
      <c r="F97" s="68"/>
      <c r="G97" s="9"/>
      <c r="H97" s="9" t="s">
        <v>76</v>
      </c>
      <c r="I97" s="26"/>
      <c r="J97" s="24"/>
      <c r="L97" s="32"/>
      <c r="M97" s="32"/>
      <c r="O97" s="32"/>
      <c r="P97" s="32"/>
    </row>
    <row r="98" spans="2:16" ht="15" customHeight="1" x14ac:dyDescent="0.2">
      <c r="B98" s="215"/>
      <c r="C98" s="215"/>
      <c r="D98" s="8" t="s">
        <v>78</v>
      </c>
      <c r="E98" s="26"/>
      <c r="F98" s="68"/>
      <c r="G98" s="9"/>
      <c r="H98" s="9" t="s">
        <v>77</v>
      </c>
      <c r="I98" s="26"/>
      <c r="J98" s="24"/>
      <c r="L98" s="32"/>
      <c r="M98" s="32"/>
      <c r="O98" s="32"/>
      <c r="P98" s="32"/>
    </row>
    <row r="99" spans="2:16" ht="15" customHeight="1" x14ac:dyDescent="0.2">
      <c r="B99" s="215" t="s">
        <v>21</v>
      </c>
      <c r="C99" s="215"/>
      <c r="D99" s="8" t="s">
        <v>75</v>
      </c>
      <c r="E99" s="26"/>
      <c r="F99" s="68">
        <v>10.43</v>
      </c>
      <c r="G99" s="9" t="s">
        <v>22</v>
      </c>
      <c r="H99" s="9" t="s">
        <v>75</v>
      </c>
      <c r="I99" s="26"/>
      <c r="J99" s="24">
        <v>5.12</v>
      </c>
      <c r="L99" s="32"/>
      <c r="M99" s="32"/>
      <c r="O99" s="32"/>
      <c r="P99" s="32"/>
    </row>
    <row r="100" spans="2:16" ht="15" customHeight="1" x14ac:dyDescent="0.2">
      <c r="B100" s="215"/>
      <c r="C100" s="215"/>
      <c r="D100" s="8" t="s">
        <v>76</v>
      </c>
      <c r="E100" s="26"/>
      <c r="F100" s="68"/>
      <c r="G100" s="9"/>
      <c r="H100" s="9" t="s">
        <v>76</v>
      </c>
      <c r="I100" s="26"/>
      <c r="J100" s="24"/>
      <c r="L100" s="32"/>
      <c r="M100" s="32"/>
      <c r="O100" s="32"/>
      <c r="P100" s="32"/>
    </row>
    <row r="101" spans="2:16" ht="15" customHeight="1" x14ac:dyDescent="0.2">
      <c r="B101" s="215"/>
      <c r="C101" s="215"/>
      <c r="D101" s="8" t="s">
        <v>77</v>
      </c>
      <c r="E101" s="26"/>
      <c r="F101" s="68"/>
      <c r="G101" s="9"/>
      <c r="H101" s="9" t="s">
        <v>78</v>
      </c>
      <c r="I101" s="26"/>
      <c r="J101" s="24"/>
      <c r="L101" s="32"/>
      <c r="M101" s="32"/>
      <c r="O101" s="32"/>
      <c r="P101" s="32"/>
    </row>
    <row r="102" spans="2:16" ht="15" customHeight="1" x14ac:dyDescent="0.2">
      <c r="B102" s="215" t="s">
        <v>23</v>
      </c>
      <c r="C102" s="215"/>
      <c r="D102" s="8" t="s">
        <v>75</v>
      </c>
      <c r="E102" s="26"/>
      <c r="F102" s="68">
        <v>16.5</v>
      </c>
      <c r="G102" s="9" t="s">
        <v>24</v>
      </c>
      <c r="H102" s="9" t="s">
        <v>75</v>
      </c>
      <c r="I102" s="26"/>
      <c r="J102" s="24">
        <v>5.12</v>
      </c>
      <c r="L102" s="32"/>
      <c r="M102" s="32"/>
      <c r="O102" s="32"/>
      <c r="P102" s="32"/>
    </row>
    <row r="103" spans="2:16" ht="15" customHeight="1" x14ac:dyDescent="0.2">
      <c r="B103" s="215"/>
      <c r="C103" s="215"/>
      <c r="D103" s="8" t="s">
        <v>76</v>
      </c>
      <c r="E103" s="26"/>
      <c r="F103" s="68"/>
      <c r="G103" s="9"/>
      <c r="H103" s="9" t="s">
        <v>76</v>
      </c>
      <c r="I103" s="26"/>
      <c r="J103" s="24"/>
      <c r="L103" s="32"/>
      <c r="M103" s="32"/>
      <c r="O103" s="32"/>
      <c r="P103" s="32"/>
    </row>
    <row r="104" spans="2:16" ht="15" customHeight="1" x14ac:dyDescent="0.2">
      <c r="B104" s="215"/>
      <c r="C104" s="215"/>
      <c r="D104" s="8" t="s">
        <v>78</v>
      </c>
      <c r="E104" s="26"/>
      <c r="F104" s="68"/>
      <c r="G104" s="9"/>
      <c r="H104" s="9" t="s">
        <v>78</v>
      </c>
      <c r="I104" s="26"/>
      <c r="J104" s="24"/>
      <c r="L104" s="32"/>
      <c r="M104" s="32"/>
      <c r="O104" s="32"/>
      <c r="P104" s="32"/>
    </row>
    <row r="105" spans="2:16" ht="15" customHeight="1" x14ac:dyDescent="0.2">
      <c r="B105" s="215" t="s">
        <v>25</v>
      </c>
      <c r="C105" s="215"/>
      <c r="D105" s="8" t="s">
        <v>75</v>
      </c>
      <c r="E105" s="26"/>
      <c r="F105" s="68">
        <v>15.96</v>
      </c>
      <c r="G105" s="9" t="s">
        <v>26</v>
      </c>
      <c r="H105" s="9" t="s">
        <v>75</v>
      </c>
      <c r="I105" s="26"/>
      <c r="J105" s="24">
        <v>2.48</v>
      </c>
      <c r="L105" s="32"/>
      <c r="M105" s="32"/>
      <c r="O105" s="32"/>
      <c r="P105" s="32"/>
    </row>
    <row r="106" spans="2:16" ht="15" customHeight="1" x14ac:dyDescent="0.2">
      <c r="B106" s="215"/>
      <c r="C106" s="215"/>
      <c r="D106" s="8" t="s">
        <v>76</v>
      </c>
      <c r="E106" s="26"/>
      <c r="F106" s="68"/>
      <c r="G106" s="9"/>
      <c r="H106" s="9" t="s">
        <v>76</v>
      </c>
      <c r="I106" s="26"/>
      <c r="J106" s="24"/>
      <c r="L106" s="32"/>
      <c r="M106" s="32"/>
      <c r="O106" s="32"/>
      <c r="P106" s="32"/>
    </row>
    <row r="107" spans="2:16" ht="15" customHeight="1" x14ac:dyDescent="0.2">
      <c r="B107" s="215"/>
      <c r="C107" s="215"/>
      <c r="D107" s="8" t="s">
        <v>78</v>
      </c>
      <c r="E107" s="26"/>
      <c r="F107" s="68"/>
      <c r="G107" s="9"/>
      <c r="H107" s="9" t="s">
        <v>79</v>
      </c>
      <c r="I107" s="26"/>
      <c r="J107" s="24"/>
      <c r="L107" s="32"/>
      <c r="M107" s="32"/>
      <c r="O107" s="32"/>
      <c r="P107" s="32"/>
    </row>
    <row r="108" spans="2:16" ht="15" customHeight="1" x14ac:dyDescent="0.2">
      <c r="B108" s="215" t="s">
        <v>27</v>
      </c>
      <c r="C108" s="215"/>
      <c r="D108" s="8" t="s">
        <v>75</v>
      </c>
      <c r="E108" s="26"/>
      <c r="F108" s="68">
        <v>9.15</v>
      </c>
      <c r="G108" s="9" t="s">
        <v>28</v>
      </c>
      <c r="H108" s="9" t="s">
        <v>75</v>
      </c>
      <c r="I108" s="26"/>
      <c r="J108" s="24">
        <v>0</v>
      </c>
      <c r="L108" s="32"/>
      <c r="M108" s="32"/>
      <c r="O108" s="32"/>
      <c r="P108" s="32"/>
    </row>
    <row r="109" spans="2:16" ht="15" customHeight="1" x14ac:dyDescent="0.2">
      <c r="B109" s="224"/>
      <c r="C109" s="225"/>
      <c r="D109" s="8" t="s">
        <v>76</v>
      </c>
      <c r="E109" s="26"/>
      <c r="F109" s="24"/>
      <c r="G109" s="9"/>
      <c r="H109" s="9" t="s">
        <v>76</v>
      </c>
      <c r="I109" s="26"/>
      <c r="J109" s="24"/>
      <c r="L109" s="32"/>
      <c r="M109" s="32"/>
      <c r="O109" s="32"/>
      <c r="P109" s="32"/>
    </row>
    <row r="110" spans="2:16" ht="15" customHeight="1" x14ac:dyDescent="0.2">
      <c r="B110" s="224"/>
      <c r="C110" s="225"/>
      <c r="D110" s="8" t="s">
        <v>77</v>
      </c>
      <c r="E110" s="26"/>
      <c r="F110" s="24"/>
      <c r="G110" s="9"/>
      <c r="H110" s="9" t="s">
        <v>78</v>
      </c>
      <c r="I110" s="26"/>
      <c r="J110" s="24"/>
      <c r="L110" s="32"/>
      <c r="M110" s="32"/>
      <c r="O110" s="32"/>
      <c r="P110" s="32"/>
    </row>
    <row r="111" spans="2:16" ht="15" customHeight="1" x14ac:dyDescent="0.2">
      <c r="B111" s="223"/>
      <c r="C111" s="223"/>
      <c r="D111" s="63"/>
      <c r="E111" s="9"/>
      <c r="F111" s="25"/>
      <c r="G111" s="10" t="s">
        <v>15</v>
      </c>
      <c r="H111" s="9"/>
      <c r="I111" s="240">
        <f>SUM(F93:F110)+SUM(J93:J110)</f>
        <v>75</v>
      </c>
      <c r="J111" s="219"/>
    </row>
    <row r="112" spans="2:16" ht="15" x14ac:dyDescent="0.2">
      <c r="C112" s="30"/>
      <c r="E112" s="13"/>
      <c r="F112" s="13"/>
      <c r="G112" s="14"/>
      <c r="H112" s="69"/>
      <c r="I112" s="13"/>
      <c r="J112" s="13"/>
    </row>
    <row r="113" spans="2:10" ht="15" x14ac:dyDescent="0.2">
      <c r="B113" s="70"/>
      <c r="C113" s="30"/>
      <c r="E113" s="13"/>
      <c r="F113" s="13"/>
      <c r="G113" s="14"/>
      <c r="H113" s="69"/>
      <c r="I113" s="13"/>
      <c r="J113" s="13"/>
    </row>
    <row r="114" spans="2:10" ht="42" customHeight="1" x14ac:dyDescent="0.2">
      <c r="B114" s="241"/>
      <c r="C114" s="242"/>
      <c r="D114" s="242"/>
      <c r="E114" s="242"/>
      <c r="F114" s="242"/>
      <c r="G114" s="242"/>
      <c r="H114" s="242"/>
      <c r="I114" s="242"/>
      <c r="J114" s="242"/>
    </row>
  </sheetData>
  <mergeCells count="177">
    <mergeCell ref="B111:C111"/>
    <mergeCell ref="I111:J111"/>
    <mergeCell ref="B114:J114"/>
    <mergeCell ref="B109:C109"/>
    <mergeCell ref="B110:C110"/>
    <mergeCell ref="B107:C107"/>
    <mergeCell ref="B108:C108"/>
    <mergeCell ref="B105:C105"/>
    <mergeCell ref="B106:C106"/>
    <mergeCell ref="B103:C103"/>
    <mergeCell ref="B104:C104"/>
    <mergeCell ref="B101:C101"/>
    <mergeCell ref="B102:C102"/>
    <mergeCell ref="B99:C99"/>
    <mergeCell ref="B100:C100"/>
    <mergeCell ref="B97:C97"/>
    <mergeCell ref="B98:C98"/>
    <mergeCell ref="B95:C95"/>
    <mergeCell ref="B96:C96"/>
    <mergeCell ref="B93:C93"/>
    <mergeCell ref="B94:C94"/>
    <mergeCell ref="C86:J86"/>
    <mergeCell ref="C87:J87"/>
    <mergeCell ref="C88:J88"/>
    <mergeCell ref="B90:J90"/>
    <mergeCell ref="B92:C92"/>
    <mergeCell ref="E92:F92"/>
    <mergeCell ref="I92:J92"/>
    <mergeCell ref="B79:C79"/>
    <mergeCell ref="D79:F79"/>
    <mergeCell ref="G79:J79"/>
    <mergeCell ref="B80:C80"/>
    <mergeCell ref="D80:F80"/>
    <mergeCell ref="G80:J80"/>
    <mergeCell ref="B77:C77"/>
    <mergeCell ref="D77:F77"/>
    <mergeCell ref="G77:J77"/>
    <mergeCell ref="B78:C78"/>
    <mergeCell ref="D78:F78"/>
    <mergeCell ref="G78:J78"/>
    <mergeCell ref="B75:C75"/>
    <mergeCell ref="D75:F75"/>
    <mergeCell ref="G75:J75"/>
    <mergeCell ref="B76:C76"/>
    <mergeCell ref="D76:F76"/>
    <mergeCell ref="G76:J76"/>
    <mergeCell ref="B73:C73"/>
    <mergeCell ref="D73:F73"/>
    <mergeCell ref="G73:J73"/>
    <mergeCell ref="B74:C74"/>
    <mergeCell ref="D74:F74"/>
    <mergeCell ref="G74:J74"/>
    <mergeCell ref="B71:C71"/>
    <mergeCell ref="D71:F71"/>
    <mergeCell ref="G71:J71"/>
    <mergeCell ref="B72:C72"/>
    <mergeCell ref="D72:F72"/>
    <mergeCell ref="G72:J72"/>
    <mergeCell ref="B69:C69"/>
    <mergeCell ref="D69:F69"/>
    <mergeCell ref="G69:J69"/>
    <mergeCell ref="B70:C70"/>
    <mergeCell ref="D70:F70"/>
    <mergeCell ref="G70:J70"/>
    <mergeCell ref="B66:C66"/>
    <mergeCell ref="E66:F66"/>
    <mergeCell ref="I66:J66"/>
    <mergeCell ref="B67:J67"/>
    <mergeCell ref="B68:C68"/>
    <mergeCell ref="D68:F68"/>
    <mergeCell ref="G68:J68"/>
    <mergeCell ref="B64:C64"/>
    <mergeCell ref="E64:F64"/>
    <mergeCell ref="I64:J64"/>
    <mergeCell ref="B65:C65"/>
    <mergeCell ref="E65:F65"/>
    <mergeCell ref="I65:J65"/>
    <mergeCell ref="B62:C62"/>
    <mergeCell ref="E62:F62"/>
    <mergeCell ref="I62:J62"/>
    <mergeCell ref="B63:C63"/>
    <mergeCell ref="E63:F63"/>
    <mergeCell ref="I63:J63"/>
    <mergeCell ref="B60:C60"/>
    <mergeCell ref="E60:F60"/>
    <mergeCell ref="I60:J60"/>
    <mergeCell ref="B61:C61"/>
    <mergeCell ref="E61:F61"/>
    <mergeCell ref="I61:J61"/>
    <mergeCell ref="B58:C58"/>
    <mergeCell ref="E58:F58"/>
    <mergeCell ref="I58:J58"/>
    <mergeCell ref="B59:C59"/>
    <mergeCell ref="E59:F59"/>
    <mergeCell ref="I59:J59"/>
    <mergeCell ref="B56:C56"/>
    <mergeCell ref="E56:F56"/>
    <mergeCell ref="I56:J56"/>
    <mergeCell ref="O56:P56"/>
    <mergeCell ref="B57:C57"/>
    <mergeCell ref="E57:F57"/>
    <mergeCell ref="I57:J57"/>
    <mergeCell ref="O57:P57"/>
    <mergeCell ref="B54:C54"/>
    <mergeCell ref="E54:F54"/>
    <mergeCell ref="I54:J54"/>
    <mergeCell ref="B55:C55"/>
    <mergeCell ref="E55:F55"/>
    <mergeCell ref="I55:J55"/>
    <mergeCell ref="B52:C52"/>
    <mergeCell ref="E52:F52"/>
    <mergeCell ref="I52:J52"/>
    <mergeCell ref="B53:C53"/>
    <mergeCell ref="E53:F53"/>
    <mergeCell ref="I53:J53"/>
    <mergeCell ref="B50:C50"/>
    <mergeCell ref="E50:F50"/>
    <mergeCell ref="I50:J50"/>
    <mergeCell ref="B51:C51"/>
    <mergeCell ref="E51:F51"/>
    <mergeCell ref="I51:J51"/>
    <mergeCell ref="B48:C48"/>
    <mergeCell ref="E48:F48"/>
    <mergeCell ref="I48:J48"/>
    <mergeCell ref="B49:C49"/>
    <mergeCell ref="E49:F49"/>
    <mergeCell ref="I49:J49"/>
    <mergeCell ref="C41:D41"/>
    <mergeCell ref="C42:D42"/>
    <mergeCell ref="C43:D43"/>
    <mergeCell ref="B45:J45"/>
    <mergeCell ref="B47:C47"/>
    <mergeCell ref="E47:F47"/>
    <mergeCell ref="I47:J47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4:D14"/>
    <mergeCell ref="C15:D15"/>
    <mergeCell ref="C16:D16"/>
    <mergeCell ref="C8:D8"/>
    <mergeCell ref="C9:D9"/>
    <mergeCell ref="C10:D10"/>
    <mergeCell ref="C11:D11"/>
    <mergeCell ref="F11:J11"/>
    <mergeCell ref="F8:K8"/>
    <mergeCell ref="B3:J3"/>
    <mergeCell ref="B4:J4"/>
    <mergeCell ref="C5:D5"/>
    <mergeCell ref="C6:D6"/>
    <mergeCell ref="C7:D7"/>
    <mergeCell ref="C12:D12"/>
    <mergeCell ref="C13:D13"/>
    <mergeCell ref="F13:J13"/>
    <mergeCell ref="F6:K6"/>
    <mergeCell ref="F7:K7"/>
  </mergeCells>
  <dataValidations count="1">
    <dataValidation allowBlank="1" showErrorMessage="1" sqref="F94:F110 J94:J110 I93:I110 E93:E110 E48:E65 F49:F65 I48:I65 J49:J65" xr:uid="{00000000-0002-0000-0000-000000000000}"/>
  </dataValidations>
  <pageMargins left="0.25" right="0.25" top="0.75" bottom="0.75" header="0.3" footer="0.3"/>
  <pageSetup paperSize="9" fitToHeight="0" orientation="landscape" r:id="rId1"/>
  <rowBreaks count="1" manualBreakCount="1"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zoomScale="120" zoomScaleNormal="120" zoomScaleSheetLayoutView="85" workbookViewId="0">
      <selection activeCell="G20" sqref="G20:G32"/>
    </sheetView>
  </sheetViews>
  <sheetFormatPr defaultColWidth="9" defaultRowHeight="12.75" x14ac:dyDescent="0.2"/>
  <cols>
    <col min="1" max="1" width="15.33203125" style="1" customWidth="1"/>
    <col min="2" max="3" width="13.33203125" style="1" customWidth="1"/>
    <col min="4" max="4" width="11.83203125" style="1" customWidth="1"/>
    <col min="5" max="5" width="17.1640625" style="1" customWidth="1"/>
    <col min="6" max="7" width="18" style="1" customWidth="1"/>
    <col min="8" max="8" width="38" style="1" customWidth="1"/>
    <col min="9" max="16384" width="9" style="1"/>
  </cols>
  <sheetData>
    <row r="1" spans="1:8" ht="39" customHeight="1" x14ac:dyDescent="0.2">
      <c r="A1" s="246" t="s">
        <v>29</v>
      </c>
      <c r="B1" s="247"/>
      <c r="C1" s="247"/>
      <c r="D1" s="247"/>
      <c r="E1" s="247"/>
      <c r="F1" s="247"/>
      <c r="G1" s="247"/>
      <c r="H1" s="248"/>
    </row>
    <row r="2" spans="1:8" ht="84.75" customHeight="1" x14ac:dyDescent="0.2">
      <c r="A2" s="249" t="s">
        <v>178</v>
      </c>
      <c r="B2" s="250"/>
      <c r="C2" s="250"/>
      <c r="D2" s="250"/>
      <c r="E2" s="250"/>
      <c r="F2" s="250"/>
      <c r="G2" s="250"/>
      <c r="H2" s="210"/>
    </row>
    <row r="3" spans="1:8" ht="17.100000000000001" customHeight="1" x14ac:dyDescent="0.2">
      <c r="A3" s="251" t="s">
        <v>30</v>
      </c>
      <c r="B3" s="252"/>
      <c r="C3" s="252"/>
      <c r="D3" s="252"/>
      <c r="E3" s="252"/>
      <c r="F3" s="252"/>
      <c r="G3" s="252"/>
      <c r="H3" s="253"/>
    </row>
    <row r="4" spans="1:8" ht="38.25" customHeight="1" x14ac:dyDescent="0.2">
      <c r="A4" s="2" t="s">
        <v>11</v>
      </c>
      <c r="B4" s="27" t="s">
        <v>3</v>
      </c>
      <c r="C4" s="27" t="s">
        <v>4</v>
      </c>
      <c r="D4" s="27" t="s">
        <v>5</v>
      </c>
      <c r="E4" s="27" t="s">
        <v>6</v>
      </c>
      <c r="F4" s="28" t="s">
        <v>7</v>
      </c>
      <c r="G4" s="191" t="s">
        <v>394</v>
      </c>
      <c r="H4" s="2" t="s">
        <v>31</v>
      </c>
    </row>
    <row r="5" spans="1:8" ht="17.100000000000001" customHeight="1" x14ac:dyDescent="0.2">
      <c r="A5" s="2" t="s">
        <v>17</v>
      </c>
      <c r="B5" s="71">
        <v>95.622895622895598</v>
      </c>
      <c r="C5" s="71">
        <v>91.111111111111114</v>
      </c>
      <c r="D5" s="71">
        <v>78.407557354925757</v>
      </c>
      <c r="E5" s="71">
        <v>0</v>
      </c>
      <c r="F5" s="71">
        <v>0</v>
      </c>
      <c r="G5" s="71">
        <v>0</v>
      </c>
      <c r="H5" s="243" t="s">
        <v>163</v>
      </c>
    </row>
    <row r="6" spans="1:8" ht="17.100000000000001" customHeight="1" x14ac:dyDescent="0.2">
      <c r="A6" s="2" t="s">
        <v>19</v>
      </c>
      <c r="B6" s="71">
        <v>85.891169762137494</v>
      </c>
      <c r="C6" s="71">
        <v>82.632779406972944</v>
      </c>
      <c r="D6" s="71">
        <v>85.542640720908963</v>
      </c>
      <c r="E6" s="71">
        <v>0</v>
      </c>
      <c r="F6" s="71">
        <v>0</v>
      </c>
      <c r="G6" s="71">
        <v>0</v>
      </c>
      <c r="H6" s="244"/>
    </row>
    <row r="7" spans="1:8" ht="17.100000000000001" customHeight="1" x14ac:dyDescent="0.2">
      <c r="A7" s="2" t="s">
        <v>21</v>
      </c>
      <c r="B7" s="71">
        <v>82.289562289562298</v>
      </c>
      <c r="C7" s="71">
        <v>91.851851851851876</v>
      </c>
      <c r="D7" s="71">
        <v>81.983805668016203</v>
      </c>
      <c r="E7" s="71">
        <v>0</v>
      </c>
      <c r="F7" s="71">
        <v>0</v>
      </c>
      <c r="G7" s="71">
        <v>0</v>
      </c>
      <c r="H7" s="244"/>
    </row>
    <row r="8" spans="1:8" ht="17.100000000000001" customHeight="1" x14ac:dyDescent="0.2">
      <c r="A8" s="2" t="s">
        <v>23</v>
      </c>
      <c r="B8" s="71">
        <v>82.176604757249919</v>
      </c>
      <c r="C8" s="71">
        <v>86.217008797653946</v>
      </c>
      <c r="D8" s="71">
        <v>89.264725088154606</v>
      </c>
      <c r="E8" s="71">
        <v>0</v>
      </c>
      <c r="F8" s="71">
        <v>0</v>
      </c>
      <c r="G8" s="71">
        <v>0</v>
      </c>
      <c r="H8" s="244"/>
    </row>
    <row r="9" spans="1:8" ht="17.100000000000001" customHeight="1" x14ac:dyDescent="0.2">
      <c r="A9" s="2" t="s">
        <v>25</v>
      </c>
      <c r="B9" s="71">
        <v>80.742913000977566</v>
      </c>
      <c r="C9" s="71">
        <v>87.650700553926342</v>
      </c>
      <c r="D9" s="71">
        <v>87.958730573331593</v>
      </c>
      <c r="E9" s="71">
        <v>0</v>
      </c>
      <c r="F9" s="71">
        <v>0</v>
      </c>
      <c r="G9" s="71">
        <v>0</v>
      </c>
      <c r="H9" s="244"/>
    </row>
    <row r="10" spans="1:8" ht="17.100000000000001" customHeight="1" x14ac:dyDescent="0.2">
      <c r="A10" s="2" t="s">
        <v>27</v>
      </c>
      <c r="B10" s="71">
        <v>76.363636363636388</v>
      </c>
      <c r="C10" s="71">
        <v>87.34006734006735</v>
      </c>
      <c r="D10" s="71">
        <v>89.406207827260445</v>
      </c>
      <c r="E10" s="71">
        <v>0</v>
      </c>
      <c r="F10" s="71">
        <v>0</v>
      </c>
      <c r="G10" s="71">
        <v>0</v>
      </c>
      <c r="H10" s="244"/>
    </row>
    <row r="11" spans="1:8" ht="17.100000000000001" customHeight="1" x14ac:dyDescent="0.2">
      <c r="A11" s="2" t="s">
        <v>18</v>
      </c>
      <c r="B11" s="71">
        <v>52.655588139459113</v>
      </c>
      <c r="C11" s="71">
        <v>88.302378624959275</v>
      </c>
      <c r="D11" s="71">
        <v>20.242914979757085</v>
      </c>
      <c r="E11" s="71">
        <v>0</v>
      </c>
      <c r="F11" s="71">
        <v>14.365939663053418</v>
      </c>
      <c r="G11" s="71">
        <v>0</v>
      </c>
      <c r="H11" s="244"/>
    </row>
    <row r="12" spans="1:8" ht="17.100000000000001" customHeight="1" x14ac:dyDescent="0.2">
      <c r="A12" s="2" t="s">
        <v>20</v>
      </c>
      <c r="B12" s="71">
        <v>0</v>
      </c>
      <c r="C12" s="71">
        <v>96.835016835016845</v>
      </c>
      <c r="D12" s="71">
        <v>26.45074224021592</v>
      </c>
      <c r="E12" s="71">
        <v>0</v>
      </c>
      <c r="F12" s="71">
        <v>66.531713900134946</v>
      </c>
      <c r="G12" s="71">
        <v>0</v>
      </c>
      <c r="H12" s="244"/>
    </row>
    <row r="13" spans="1:8" ht="17.100000000000001" customHeight="1" x14ac:dyDescent="0.2">
      <c r="A13" s="2" t="s">
        <v>22</v>
      </c>
      <c r="B13" s="71">
        <v>93.320299771912673</v>
      </c>
      <c r="C13" s="71">
        <v>89.931573802541521</v>
      </c>
      <c r="D13" s="71">
        <v>83.191850594227489</v>
      </c>
      <c r="E13" s="71">
        <v>0</v>
      </c>
      <c r="F13" s="71">
        <v>81.494057724957571</v>
      </c>
      <c r="G13" s="71">
        <v>0</v>
      </c>
      <c r="H13" s="244"/>
    </row>
    <row r="14" spans="1:8" ht="17.100000000000001" customHeight="1" x14ac:dyDescent="0.2">
      <c r="A14" s="2" t="s">
        <v>24</v>
      </c>
      <c r="B14" s="71">
        <v>84.718149234278229</v>
      </c>
      <c r="C14" s="71">
        <v>84.45747800586507</v>
      </c>
      <c r="D14" s="71">
        <v>50.868486352357323</v>
      </c>
      <c r="E14" s="71">
        <v>0</v>
      </c>
      <c r="F14" s="71">
        <v>19.589917722345568</v>
      </c>
      <c r="G14" s="71">
        <v>0</v>
      </c>
      <c r="H14" s="244"/>
    </row>
    <row r="15" spans="1:8" ht="17.100000000000001" customHeight="1" x14ac:dyDescent="0.2">
      <c r="A15" s="2" t="s">
        <v>26</v>
      </c>
      <c r="B15" s="71">
        <v>88.744588744588768</v>
      </c>
      <c r="C15" s="71">
        <v>12.842712842712842</v>
      </c>
      <c r="D15" s="71">
        <v>0</v>
      </c>
      <c r="E15" s="71">
        <v>0</v>
      </c>
      <c r="F15" s="71">
        <v>0</v>
      </c>
      <c r="G15" s="71">
        <v>0</v>
      </c>
      <c r="H15" s="244"/>
    </row>
    <row r="16" spans="1:8" ht="17.100000000000001" customHeight="1" x14ac:dyDescent="0.2">
      <c r="A16" s="2" t="s">
        <v>28</v>
      </c>
      <c r="B16" s="71">
        <v>86.999022482893437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244"/>
    </row>
    <row r="17" spans="1:8" ht="17.100000000000001" customHeight="1" x14ac:dyDescent="0.2">
      <c r="A17" s="2" t="s">
        <v>32</v>
      </c>
      <c r="B17" s="71">
        <v>75.821225958212253</v>
      </c>
      <c r="C17" s="71">
        <v>75.256676352566771</v>
      </c>
      <c r="D17" s="71">
        <v>57.968850246675956</v>
      </c>
      <c r="E17" s="71">
        <v>0</v>
      </c>
      <c r="F17" s="71">
        <v>15.273695302534525</v>
      </c>
      <c r="G17" s="71">
        <v>0</v>
      </c>
      <c r="H17" s="245"/>
    </row>
    <row r="18" spans="1:8" ht="17.100000000000001" customHeight="1" x14ac:dyDescent="0.2">
      <c r="A18" s="251" t="s">
        <v>33</v>
      </c>
      <c r="B18" s="252"/>
      <c r="C18" s="252"/>
      <c r="D18" s="252"/>
      <c r="E18" s="252"/>
      <c r="F18" s="252"/>
      <c r="G18" s="252"/>
      <c r="H18" s="253"/>
    </row>
    <row r="19" spans="1:8" ht="36.75" customHeight="1" x14ac:dyDescent="0.2">
      <c r="A19" s="2" t="s">
        <v>11</v>
      </c>
      <c r="B19" s="27" t="s">
        <v>3</v>
      </c>
      <c r="C19" s="27" t="s">
        <v>4</v>
      </c>
      <c r="D19" s="27" t="s">
        <v>5</v>
      </c>
      <c r="E19" s="27" t="s">
        <v>6</v>
      </c>
      <c r="F19" s="28" t="s">
        <v>7</v>
      </c>
      <c r="G19" s="191" t="s">
        <v>394</v>
      </c>
      <c r="H19" s="2" t="s">
        <v>34</v>
      </c>
    </row>
    <row r="20" spans="1:8" ht="17.100000000000001" customHeight="1" x14ac:dyDescent="0.2">
      <c r="A20" s="2" t="s">
        <v>17</v>
      </c>
      <c r="B20" s="71" t="s">
        <v>164</v>
      </c>
      <c r="C20" s="71" t="s">
        <v>164</v>
      </c>
      <c r="D20" s="71" t="s">
        <v>164</v>
      </c>
      <c r="E20" s="71" t="s">
        <v>164</v>
      </c>
      <c r="F20" s="71" t="s">
        <v>164</v>
      </c>
      <c r="G20" s="71" t="s">
        <v>164</v>
      </c>
      <c r="H20" s="243"/>
    </row>
    <row r="21" spans="1:8" ht="17.100000000000001" customHeight="1" x14ac:dyDescent="0.2">
      <c r="A21" s="2" t="s">
        <v>19</v>
      </c>
      <c r="B21" s="71" t="s">
        <v>164</v>
      </c>
      <c r="C21" s="71" t="s">
        <v>164</v>
      </c>
      <c r="D21" s="71" t="s">
        <v>164</v>
      </c>
      <c r="E21" s="71" t="s">
        <v>164</v>
      </c>
      <c r="F21" s="71" t="s">
        <v>164</v>
      </c>
      <c r="G21" s="71" t="s">
        <v>164</v>
      </c>
      <c r="H21" s="244"/>
    </row>
    <row r="22" spans="1:8" ht="17.100000000000001" customHeight="1" x14ac:dyDescent="0.2">
      <c r="A22" s="2" t="s">
        <v>21</v>
      </c>
      <c r="B22" s="71" t="s">
        <v>164</v>
      </c>
      <c r="C22" s="71" t="s">
        <v>164</v>
      </c>
      <c r="D22" s="71" t="s">
        <v>164</v>
      </c>
      <c r="E22" s="71" t="s">
        <v>164</v>
      </c>
      <c r="F22" s="71" t="s">
        <v>164</v>
      </c>
      <c r="G22" s="71" t="s">
        <v>164</v>
      </c>
      <c r="H22" s="244"/>
    </row>
    <row r="23" spans="1:8" ht="17.100000000000001" customHeight="1" x14ac:dyDescent="0.2">
      <c r="A23" s="2" t="s">
        <v>23</v>
      </c>
      <c r="B23" s="71" t="s">
        <v>164</v>
      </c>
      <c r="C23" s="71" t="s">
        <v>164</v>
      </c>
      <c r="D23" s="71" t="s">
        <v>164</v>
      </c>
      <c r="E23" s="71" t="s">
        <v>164</v>
      </c>
      <c r="F23" s="71" t="s">
        <v>164</v>
      </c>
      <c r="G23" s="71" t="s">
        <v>164</v>
      </c>
      <c r="H23" s="244"/>
    </row>
    <row r="24" spans="1:8" ht="17.100000000000001" customHeight="1" x14ac:dyDescent="0.2">
      <c r="A24" s="2" t="s">
        <v>25</v>
      </c>
      <c r="B24" s="71" t="s">
        <v>164</v>
      </c>
      <c r="C24" s="71" t="s">
        <v>164</v>
      </c>
      <c r="D24" s="71" t="s">
        <v>164</v>
      </c>
      <c r="E24" s="71" t="s">
        <v>164</v>
      </c>
      <c r="F24" s="71" t="s">
        <v>164</v>
      </c>
      <c r="G24" s="71" t="s">
        <v>164</v>
      </c>
      <c r="H24" s="244"/>
    </row>
    <row r="25" spans="1:8" ht="17.100000000000001" customHeight="1" x14ac:dyDescent="0.2">
      <c r="A25" s="2" t="s">
        <v>27</v>
      </c>
      <c r="B25" s="71" t="s">
        <v>164</v>
      </c>
      <c r="C25" s="71" t="s">
        <v>164</v>
      </c>
      <c r="D25" s="71" t="s">
        <v>164</v>
      </c>
      <c r="E25" s="71" t="s">
        <v>164</v>
      </c>
      <c r="F25" s="71" t="s">
        <v>164</v>
      </c>
      <c r="G25" s="71" t="s">
        <v>164</v>
      </c>
      <c r="H25" s="244"/>
    </row>
    <row r="26" spans="1:8" ht="16.7" customHeight="1" x14ac:dyDescent="0.2">
      <c r="A26" s="3" t="s">
        <v>18</v>
      </c>
      <c r="B26" s="72" t="s">
        <v>164</v>
      </c>
      <c r="C26" s="72" t="s">
        <v>164</v>
      </c>
      <c r="D26" s="72" t="s">
        <v>164</v>
      </c>
      <c r="E26" s="72" t="s">
        <v>164</v>
      </c>
      <c r="F26" s="72" t="s">
        <v>164</v>
      </c>
      <c r="G26" s="72" t="s">
        <v>164</v>
      </c>
      <c r="H26" s="244"/>
    </row>
    <row r="27" spans="1:8" ht="17.100000000000001" customHeight="1" x14ac:dyDescent="0.2">
      <c r="A27" s="2" t="s">
        <v>20</v>
      </c>
      <c r="B27" s="71" t="s">
        <v>164</v>
      </c>
      <c r="C27" s="71" t="s">
        <v>164</v>
      </c>
      <c r="D27" s="71" t="s">
        <v>164</v>
      </c>
      <c r="E27" s="71" t="s">
        <v>164</v>
      </c>
      <c r="F27" s="71" t="s">
        <v>164</v>
      </c>
      <c r="G27" s="71" t="s">
        <v>164</v>
      </c>
      <c r="H27" s="244"/>
    </row>
    <row r="28" spans="1:8" ht="17.100000000000001" customHeight="1" x14ac:dyDescent="0.2">
      <c r="A28" s="2" t="s">
        <v>22</v>
      </c>
      <c r="B28" s="71" t="s">
        <v>164</v>
      </c>
      <c r="C28" s="71" t="s">
        <v>164</v>
      </c>
      <c r="D28" s="71" t="s">
        <v>164</v>
      </c>
      <c r="E28" s="71" t="s">
        <v>164</v>
      </c>
      <c r="F28" s="71" t="s">
        <v>164</v>
      </c>
      <c r="G28" s="71" t="s">
        <v>164</v>
      </c>
      <c r="H28" s="244"/>
    </row>
    <row r="29" spans="1:8" ht="17.100000000000001" customHeight="1" x14ac:dyDescent="0.2">
      <c r="A29" s="2" t="s">
        <v>24</v>
      </c>
      <c r="B29" s="71" t="s">
        <v>164</v>
      </c>
      <c r="C29" s="71" t="s">
        <v>164</v>
      </c>
      <c r="D29" s="71" t="s">
        <v>164</v>
      </c>
      <c r="E29" s="71" t="s">
        <v>164</v>
      </c>
      <c r="F29" s="71" t="s">
        <v>164</v>
      </c>
      <c r="G29" s="71" t="s">
        <v>164</v>
      </c>
      <c r="H29" s="244"/>
    </row>
    <row r="30" spans="1:8" ht="17.100000000000001" customHeight="1" x14ac:dyDescent="0.2">
      <c r="A30" s="2" t="s">
        <v>26</v>
      </c>
      <c r="B30" s="71" t="s">
        <v>164</v>
      </c>
      <c r="C30" s="71" t="s">
        <v>164</v>
      </c>
      <c r="D30" s="71" t="s">
        <v>164</v>
      </c>
      <c r="E30" s="71" t="s">
        <v>164</v>
      </c>
      <c r="F30" s="71" t="s">
        <v>164</v>
      </c>
      <c r="G30" s="71" t="s">
        <v>164</v>
      </c>
      <c r="H30" s="244"/>
    </row>
    <row r="31" spans="1:8" ht="17.100000000000001" customHeight="1" x14ac:dyDescent="0.2">
      <c r="A31" s="2" t="s">
        <v>28</v>
      </c>
      <c r="B31" s="71" t="s">
        <v>164</v>
      </c>
      <c r="C31" s="71" t="s">
        <v>164</v>
      </c>
      <c r="D31" s="71" t="s">
        <v>164</v>
      </c>
      <c r="E31" s="71" t="s">
        <v>164</v>
      </c>
      <c r="F31" s="71" t="s">
        <v>164</v>
      </c>
      <c r="G31" s="71" t="s">
        <v>164</v>
      </c>
      <c r="H31" s="244"/>
    </row>
    <row r="32" spans="1:8" ht="17.100000000000001" customHeight="1" x14ac:dyDescent="0.2">
      <c r="A32" s="2" t="s">
        <v>32</v>
      </c>
      <c r="B32" s="71" t="s">
        <v>164</v>
      </c>
      <c r="C32" s="71" t="s">
        <v>164</v>
      </c>
      <c r="D32" s="71" t="s">
        <v>164</v>
      </c>
      <c r="E32" s="71" t="s">
        <v>164</v>
      </c>
      <c r="F32" s="71" t="s">
        <v>164</v>
      </c>
      <c r="G32" s="71" t="s">
        <v>164</v>
      </c>
      <c r="H32" s="245"/>
    </row>
  </sheetData>
  <mergeCells count="6">
    <mergeCell ref="H20:H32"/>
    <mergeCell ref="A1:H1"/>
    <mergeCell ref="A2:H2"/>
    <mergeCell ref="A3:H3"/>
    <mergeCell ref="A18:H18"/>
    <mergeCell ref="H5:H17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workbookViewId="0">
      <selection activeCell="K38" sqref="K38"/>
    </sheetView>
  </sheetViews>
  <sheetFormatPr defaultColWidth="9" defaultRowHeight="12.75" x14ac:dyDescent="0.2"/>
  <cols>
    <col min="1" max="1" width="11.1640625" style="1" customWidth="1"/>
    <col min="2" max="2" width="47.6640625" style="1" customWidth="1"/>
    <col min="3" max="3" width="14.6640625" style="170" customWidth="1"/>
    <col min="4" max="4" width="16.1640625" style="170" customWidth="1"/>
    <col min="5" max="5" width="15.33203125" style="170" customWidth="1"/>
    <col min="6" max="6" width="14" style="170" customWidth="1"/>
    <col min="7" max="7" width="14.1640625" style="170" customWidth="1"/>
    <col min="8" max="8" width="10.6640625" style="1" customWidth="1"/>
    <col min="9" max="16384" width="9" style="1"/>
  </cols>
  <sheetData>
    <row r="1" spans="1:13" x14ac:dyDescent="0.2">
      <c r="A1" s="265" t="s">
        <v>223</v>
      </c>
      <c r="B1" s="265"/>
      <c r="C1" s="265"/>
      <c r="D1" s="265"/>
      <c r="E1" s="265"/>
      <c r="F1" s="265"/>
      <c r="G1" s="265"/>
    </row>
    <row r="2" spans="1:13" ht="19.5" customHeight="1" x14ac:dyDescent="0.2">
      <c r="A2" s="266" t="s">
        <v>224</v>
      </c>
      <c r="B2" s="267"/>
      <c r="C2" s="267"/>
      <c r="D2" s="267"/>
      <c r="E2" s="267"/>
      <c r="F2" s="267"/>
      <c r="G2" s="267"/>
      <c r="H2" s="129"/>
    </row>
    <row r="3" spans="1:13" ht="15.75" customHeight="1" x14ac:dyDescent="0.2">
      <c r="A3" s="130"/>
      <c r="B3" s="131" t="s">
        <v>225</v>
      </c>
      <c r="C3" s="160"/>
      <c r="D3" s="160"/>
      <c r="E3" s="160"/>
      <c r="F3" s="160"/>
      <c r="G3" s="160"/>
      <c r="H3" s="129"/>
    </row>
    <row r="4" spans="1:13" ht="13.5" customHeight="1" x14ac:dyDescent="0.2">
      <c r="A4" s="130"/>
      <c r="B4" s="131" t="s">
        <v>226</v>
      </c>
      <c r="C4" s="160"/>
      <c r="D4" s="160"/>
      <c r="E4" s="160"/>
      <c r="F4" s="160"/>
      <c r="G4" s="160"/>
      <c r="H4" s="129"/>
    </row>
    <row r="5" spans="1:13" ht="12.75" customHeight="1" x14ac:dyDescent="0.2">
      <c r="A5" s="132"/>
      <c r="B5" s="132"/>
      <c r="C5" s="161"/>
      <c r="D5" s="161"/>
      <c r="E5" s="161"/>
      <c r="F5" s="161"/>
      <c r="G5" s="162" t="s">
        <v>88</v>
      </c>
      <c r="H5" s="129"/>
    </row>
    <row r="6" spans="1:13" ht="30" customHeight="1" x14ac:dyDescent="0.2">
      <c r="A6" s="133" t="s">
        <v>227</v>
      </c>
      <c r="B6" s="134" t="s">
        <v>228</v>
      </c>
      <c r="C6" s="163" t="s">
        <v>3</v>
      </c>
      <c r="D6" s="163" t="s">
        <v>4</v>
      </c>
      <c r="E6" s="163" t="s">
        <v>5</v>
      </c>
      <c r="F6" s="163" t="s">
        <v>6</v>
      </c>
      <c r="G6" s="163" t="s">
        <v>7</v>
      </c>
    </row>
    <row r="7" spans="1:13" x14ac:dyDescent="0.2">
      <c r="A7" s="135">
        <v>1</v>
      </c>
      <c r="B7" s="136" t="s">
        <v>229</v>
      </c>
      <c r="C7" s="179">
        <v>225.38498999999999</v>
      </c>
      <c r="D7" s="179">
        <v>31.632940000000001</v>
      </c>
      <c r="E7" s="179">
        <v>38.62368</v>
      </c>
      <c r="F7" s="179">
        <v>34.734400000000001</v>
      </c>
      <c r="G7" s="179">
        <v>87.298000000000002</v>
      </c>
      <c r="I7" s="173"/>
      <c r="J7" s="173"/>
      <c r="K7" s="173"/>
      <c r="L7" s="173"/>
      <c r="M7" s="173"/>
    </row>
    <row r="8" spans="1:13" x14ac:dyDescent="0.2">
      <c r="A8" s="135">
        <v>2</v>
      </c>
      <c r="B8" s="136" t="s">
        <v>230</v>
      </c>
      <c r="C8" s="179">
        <v>170.72364999999999</v>
      </c>
      <c r="D8" s="179">
        <v>135.73938000000001</v>
      </c>
      <c r="E8" s="179">
        <v>227.71601999999999</v>
      </c>
      <c r="F8" s="179">
        <v>147.86624</v>
      </c>
      <c r="G8" s="179">
        <v>154.17921000000001</v>
      </c>
      <c r="I8" s="173"/>
      <c r="J8" s="173"/>
      <c r="K8" s="173"/>
      <c r="L8" s="173"/>
      <c r="M8" s="173"/>
    </row>
    <row r="9" spans="1:13" x14ac:dyDescent="0.2">
      <c r="A9" s="137">
        <v>2.1</v>
      </c>
      <c r="B9" s="136" t="s">
        <v>231</v>
      </c>
      <c r="C9" s="165"/>
      <c r="D9" s="165"/>
      <c r="E9" s="165"/>
      <c r="F9" s="165"/>
      <c r="G9" s="165"/>
    </row>
    <row r="10" spans="1:13" x14ac:dyDescent="0.2">
      <c r="A10" s="137">
        <v>2.2000000000000002</v>
      </c>
      <c r="B10" s="136" t="s">
        <v>232</v>
      </c>
      <c r="C10" s="166"/>
      <c r="D10" s="166"/>
      <c r="E10" s="166"/>
      <c r="F10" s="166"/>
      <c r="G10" s="166"/>
    </row>
    <row r="11" spans="1:13" x14ac:dyDescent="0.2">
      <c r="A11" s="138"/>
      <c r="B11" s="139" t="s">
        <v>233</v>
      </c>
      <c r="C11" s="171">
        <f>SUM(C7:C10)</f>
        <v>396.10863999999998</v>
      </c>
      <c r="D11" s="171">
        <f t="shared" ref="D11:G11" si="0">SUM(D7:D10)</f>
        <v>167.37232</v>
      </c>
      <c r="E11" s="171">
        <f t="shared" si="0"/>
        <v>266.33969999999999</v>
      </c>
      <c r="F11" s="171">
        <f t="shared" si="0"/>
        <v>182.60064</v>
      </c>
      <c r="G11" s="171">
        <f t="shared" si="0"/>
        <v>241.47721000000001</v>
      </c>
    </row>
    <row r="12" spans="1:13" x14ac:dyDescent="0.2">
      <c r="A12" s="135">
        <v>3</v>
      </c>
      <c r="B12" s="136" t="s">
        <v>207</v>
      </c>
      <c r="C12" s="179">
        <v>6.3610499999999996</v>
      </c>
      <c r="D12" s="179">
        <v>6.3615500000000003</v>
      </c>
      <c r="E12" s="179">
        <v>7.4770200000000004</v>
      </c>
      <c r="F12" s="179">
        <v>10.601470000000001</v>
      </c>
      <c r="G12" s="179">
        <v>-9.5408000000000008</v>
      </c>
      <c r="I12" s="173"/>
      <c r="J12" s="173"/>
      <c r="K12" s="173"/>
      <c r="L12" s="173"/>
      <c r="M12" s="173"/>
    </row>
    <row r="13" spans="1:13" x14ac:dyDescent="0.2">
      <c r="A13" s="135">
        <v>4</v>
      </c>
      <c r="B13" s="136" t="s">
        <v>234</v>
      </c>
      <c r="C13" s="179">
        <v>38.00497</v>
      </c>
      <c r="D13" s="179">
        <v>46.502209999999998</v>
      </c>
      <c r="E13" s="179">
        <v>73.0017</v>
      </c>
      <c r="F13" s="179">
        <v>55.767890000000001</v>
      </c>
      <c r="G13" s="179">
        <v>59.779209999999999</v>
      </c>
      <c r="I13" s="173"/>
      <c r="J13" s="173"/>
      <c r="K13" s="173"/>
      <c r="L13" s="173"/>
      <c r="M13" s="173"/>
    </row>
    <row r="14" spans="1:13" x14ac:dyDescent="0.2">
      <c r="A14" s="135">
        <v>5</v>
      </c>
      <c r="B14" s="139" t="s">
        <v>235</v>
      </c>
      <c r="C14" s="179"/>
      <c r="D14" s="179"/>
      <c r="E14" s="179"/>
      <c r="F14" s="179"/>
      <c r="G14" s="179"/>
    </row>
    <row r="15" spans="1:13" x14ac:dyDescent="0.2">
      <c r="A15" s="137">
        <v>5.0999999999999996</v>
      </c>
      <c r="B15" s="136" t="s">
        <v>236</v>
      </c>
      <c r="C15" s="180"/>
      <c r="D15" s="180"/>
      <c r="E15" s="180"/>
      <c r="F15" s="180"/>
      <c r="G15" s="180"/>
    </row>
    <row r="16" spans="1:13" x14ac:dyDescent="0.2">
      <c r="A16" s="137">
        <v>5.2</v>
      </c>
      <c r="B16" s="136" t="s">
        <v>237</v>
      </c>
      <c r="C16" s="180">
        <v>0.51390999999999998</v>
      </c>
      <c r="D16" s="180">
        <v>0.63168999999999997</v>
      </c>
      <c r="E16" s="180">
        <v>1.73756</v>
      </c>
      <c r="F16" s="180">
        <v>0.46665000000000001</v>
      </c>
      <c r="G16" s="180">
        <v>0.96580999999999995</v>
      </c>
      <c r="I16" s="173"/>
      <c r="J16" s="173"/>
      <c r="K16" s="173"/>
      <c r="L16" s="173"/>
      <c r="M16" s="173"/>
    </row>
    <row r="17" spans="1:13" x14ac:dyDescent="0.2">
      <c r="A17" s="137">
        <v>5.3</v>
      </c>
      <c r="B17" s="136" t="s">
        <v>238</v>
      </c>
      <c r="C17" s="180">
        <v>5.1442399999999999</v>
      </c>
      <c r="D17" s="180">
        <v>5.4522199999999996</v>
      </c>
      <c r="E17" s="180">
        <v>4.5955300000000001</v>
      </c>
      <c r="F17" s="180">
        <v>0.84143000000000001</v>
      </c>
      <c r="G17" s="180">
        <v>1.7438</v>
      </c>
      <c r="I17" s="173"/>
      <c r="J17" s="173"/>
      <c r="K17" s="173"/>
      <c r="L17" s="173"/>
      <c r="M17" s="173"/>
    </row>
    <row r="18" spans="1:13" x14ac:dyDescent="0.2">
      <c r="A18" s="137">
        <v>5.4</v>
      </c>
      <c r="B18" s="136" t="s">
        <v>239</v>
      </c>
      <c r="C18" s="180">
        <v>0.35504999999999998</v>
      </c>
      <c r="D18" s="180">
        <v>0.21456</v>
      </c>
      <c r="E18" s="180">
        <v>0.17791999999999999</v>
      </c>
      <c r="F18" s="180">
        <v>0.16800999999999999</v>
      </c>
      <c r="G18" s="180">
        <v>0.19402</v>
      </c>
      <c r="I18" s="173"/>
      <c r="J18" s="173"/>
      <c r="K18" s="173"/>
      <c r="L18" s="173"/>
      <c r="M18" s="173"/>
    </row>
    <row r="19" spans="1:13" x14ac:dyDescent="0.2">
      <c r="A19" s="137">
        <v>5.5</v>
      </c>
      <c r="B19" s="136" t="s">
        <v>240</v>
      </c>
      <c r="C19" s="180">
        <v>2.54983</v>
      </c>
      <c r="D19" s="180">
        <v>3.3745099999999999</v>
      </c>
      <c r="E19" s="180">
        <v>1.85212</v>
      </c>
      <c r="F19" s="180">
        <v>0.75165000000000004</v>
      </c>
      <c r="G19" s="180">
        <v>0</v>
      </c>
      <c r="I19" s="173"/>
      <c r="J19" s="173"/>
      <c r="K19" s="173"/>
      <c r="L19" s="173"/>
      <c r="M19" s="173"/>
    </row>
    <row r="20" spans="1:13" x14ac:dyDescent="0.2">
      <c r="A20" s="137">
        <v>5.6</v>
      </c>
      <c r="B20" s="136" t="s">
        <v>241</v>
      </c>
      <c r="C20" s="180"/>
      <c r="D20" s="180"/>
      <c r="E20" s="180"/>
      <c r="F20" s="180"/>
      <c r="G20" s="180"/>
    </row>
    <row r="21" spans="1:13" x14ac:dyDescent="0.2">
      <c r="A21" s="137">
        <v>5.7</v>
      </c>
      <c r="B21" s="136" t="s">
        <v>242</v>
      </c>
      <c r="C21" s="180">
        <v>2.147E-2</v>
      </c>
      <c r="D21" s="180">
        <v>2.5170000000000001E-2</v>
      </c>
      <c r="E21" s="180">
        <v>8.566E-2</v>
      </c>
      <c r="F21" s="180">
        <v>2.8309999999999998E-2</v>
      </c>
      <c r="G21" s="180">
        <v>0</v>
      </c>
      <c r="I21" s="173"/>
      <c r="J21" s="173"/>
      <c r="K21" s="173"/>
      <c r="L21" s="173"/>
      <c r="M21" s="173"/>
    </row>
    <row r="22" spans="1:13" x14ac:dyDescent="0.2">
      <c r="A22" s="140"/>
      <c r="B22" s="139" t="s">
        <v>243</v>
      </c>
      <c r="C22" s="172">
        <f>SUM(C16:C21)</f>
        <v>8.584500000000002</v>
      </c>
      <c r="D22" s="172">
        <f t="shared" ref="D22:G22" si="1">SUM(D16:D21)</f>
        <v>9.6981499999999983</v>
      </c>
      <c r="E22" s="172">
        <f t="shared" si="1"/>
        <v>8.4487900000000007</v>
      </c>
      <c r="F22" s="172">
        <f t="shared" si="1"/>
        <v>2.2560499999999997</v>
      </c>
      <c r="G22" s="172">
        <f t="shared" si="1"/>
        <v>2.9036300000000002</v>
      </c>
    </row>
    <row r="23" spans="1:13" x14ac:dyDescent="0.2">
      <c r="A23" s="124">
        <v>6</v>
      </c>
      <c r="B23" s="134" t="s">
        <v>244</v>
      </c>
      <c r="C23" s="164"/>
      <c r="D23" s="164"/>
      <c r="E23" s="164"/>
      <c r="F23" s="164"/>
      <c r="G23" s="164"/>
    </row>
    <row r="24" spans="1:13" x14ac:dyDescent="0.2">
      <c r="A24" s="137">
        <v>6.1</v>
      </c>
      <c r="B24" s="136" t="s">
        <v>245</v>
      </c>
      <c r="C24" s="180">
        <v>334.69578000000001</v>
      </c>
      <c r="D24" s="180">
        <v>362.96913999999998</v>
      </c>
      <c r="E24" s="180">
        <v>307.75420000000003</v>
      </c>
      <c r="F24" s="180">
        <v>91.727440000000001</v>
      </c>
      <c r="G24" s="180">
        <v>89.354320000000001</v>
      </c>
      <c r="I24" s="173"/>
      <c r="J24" s="173"/>
      <c r="K24" s="173"/>
      <c r="L24" s="173"/>
      <c r="M24" s="173"/>
    </row>
    <row r="25" spans="1:13" x14ac:dyDescent="0.2">
      <c r="A25" s="137">
        <v>6.2</v>
      </c>
      <c r="B25" s="136" t="s">
        <v>246</v>
      </c>
      <c r="C25" s="180">
        <v>12.81433</v>
      </c>
      <c r="D25" s="180">
        <v>14.99349</v>
      </c>
      <c r="E25" s="180">
        <v>13.28861</v>
      </c>
      <c r="F25" s="180">
        <v>6.7928899999999999</v>
      </c>
      <c r="G25" s="180">
        <v>5.6885599999999998</v>
      </c>
      <c r="I25" s="173"/>
      <c r="J25" s="173"/>
      <c r="K25" s="173"/>
      <c r="L25" s="173"/>
      <c r="M25" s="173"/>
    </row>
    <row r="26" spans="1:13" x14ac:dyDescent="0.2">
      <c r="A26" s="137">
        <v>6.3</v>
      </c>
      <c r="B26" s="136" t="s">
        <v>247</v>
      </c>
      <c r="C26" s="180">
        <v>14.28999</v>
      </c>
      <c r="D26" s="180">
        <v>1.56877</v>
      </c>
      <c r="E26" s="180">
        <v>1.5162500000000001</v>
      </c>
      <c r="F26" s="180">
        <v>0.48243999999999998</v>
      </c>
      <c r="G26" s="180">
        <v>6.1394700000000002</v>
      </c>
      <c r="I26" s="173"/>
      <c r="J26" s="173"/>
      <c r="K26" s="173"/>
      <c r="L26" s="173"/>
      <c r="M26" s="173"/>
    </row>
    <row r="27" spans="1:13" x14ac:dyDescent="0.2">
      <c r="A27" s="133">
        <v>6.4</v>
      </c>
      <c r="B27" s="136" t="s">
        <v>248</v>
      </c>
      <c r="C27" s="180">
        <v>0</v>
      </c>
      <c r="D27" s="180">
        <v>0</v>
      </c>
      <c r="E27" s="180">
        <v>0</v>
      </c>
      <c r="F27" s="180">
        <v>0</v>
      </c>
      <c r="G27" s="180">
        <v>0</v>
      </c>
      <c r="I27" s="173"/>
      <c r="J27" s="173"/>
      <c r="K27" s="173"/>
      <c r="L27" s="173"/>
      <c r="M27" s="173"/>
    </row>
    <row r="28" spans="1:13" x14ac:dyDescent="0.2">
      <c r="A28" s="137">
        <v>6.5</v>
      </c>
      <c r="B28" s="136" t="s">
        <v>249</v>
      </c>
      <c r="C28" s="180">
        <v>0.45455000000000001</v>
      </c>
      <c r="D28" s="180">
        <v>1.9091</v>
      </c>
      <c r="E28" s="180">
        <v>0.45455000000000001</v>
      </c>
      <c r="F28" s="180">
        <v>0.18182000000000001</v>
      </c>
      <c r="G28" s="180">
        <v>0</v>
      </c>
      <c r="I28" s="173"/>
      <c r="J28" s="173"/>
      <c r="K28" s="173"/>
      <c r="L28" s="173"/>
      <c r="M28" s="173"/>
    </row>
    <row r="29" spans="1:13" x14ac:dyDescent="0.2">
      <c r="A29" s="137">
        <v>6.6</v>
      </c>
      <c r="B29" s="136" t="s">
        <v>250</v>
      </c>
      <c r="C29" s="165"/>
      <c r="D29" s="165"/>
      <c r="E29" s="165"/>
      <c r="F29" s="165"/>
      <c r="G29" s="165"/>
    </row>
    <row r="30" spans="1:13" ht="22.5" x14ac:dyDescent="0.2">
      <c r="A30" s="137">
        <v>6.7</v>
      </c>
      <c r="B30" s="141" t="s">
        <v>203</v>
      </c>
      <c r="C30" s="165"/>
      <c r="D30" s="165"/>
      <c r="E30" s="165"/>
      <c r="F30" s="165"/>
      <c r="G30" s="165"/>
    </row>
    <row r="31" spans="1:13" x14ac:dyDescent="0.2">
      <c r="A31" s="140"/>
      <c r="B31" s="139" t="s">
        <v>251</v>
      </c>
      <c r="C31" s="178">
        <f>SUM(C24:C30)</f>
        <v>362.25464999999997</v>
      </c>
      <c r="D31" s="178">
        <f t="shared" ref="D31:G31" si="2">SUM(D24:D30)</f>
        <v>381.44049999999999</v>
      </c>
      <c r="E31" s="178">
        <f t="shared" si="2"/>
        <v>323.01361000000003</v>
      </c>
      <c r="F31" s="178">
        <f t="shared" si="2"/>
        <v>99.18459</v>
      </c>
      <c r="G31" s="178">
        <f t="shared" si="2"/>
        <v>101.18235</v>
      </c>
      <c r="I31" s="173"/>
      <c r="J31" s="173"/>
      <c r="K31" s="173"/>
      <c r="L31" s="173"/>
      <c r="M31" s="173"/>
    </row>
    <row r="32" spans="1:13" x14ac:dyDescent="0.2">
      <c r="A32" s="135">
        <v>7</v>
      </c>
      <c r="B32" s="136" t="s">
        <v>252</v>
      </c>
      <c r="C32" s="164"/>
      <c r="D32" s="164"/>
      <c r="E32" s="164"/>
      <c r="F32" s="164"/>
      <c r="G32" s="164"/>
    </row>
    <row r="33" spans="1:13" x14ac:dyDescent="0.2">
      <c r="A33" s="135">
        <v>8</v>
      </c>
      <c r="B33" s="136" t="s">
        <v>253</v>
      </c>
      <c r="C33" s="164"/>
      <c r="D33" s="164"/>
      <c r="E33" s="164"/>
      <c r="F33" s="164"/>
      <c r="G33" s="164"/>
    </row>
    <row r="34" spans="1:13" x14ac:dyDescent="0.2">
      <c r="A34" s="142">
        <v>9</v>
      </c>
      <c r="B34" s="123" t="s">
        <v>254</v>
      </c>
      <c r="C34" s="167"/>
      <c r="D34" s="167"/>
      <c r="E34" s="167"/>
      <c r="F34" s="167"/>
      <c r="G34" s="167"/>
    </row>
    <row r="35" spans="1:13" x14ac:dyDescent="0.2">
      <c r="A35" s="137">
        <v>10</v>
      </c>
      <c r="B35" s="136" t="s">
        <v>255</v>
      </c>
      <c r="C35" s="180">
        <v>80.271069999999995</v>
      </c>
      <c r="D35" s="180">
        <v>94.386439999999993</v>
      </c>
      <c r="E35" s="180">
        <v>99.075919999999996</v>
      </c>
      <c r="F35" s="180">
        <v>83.15607</v>
      </c>
      <c r="G35" s="180">
        <v>83.134659999999997</v>
      </c>
      <c r="I35" s="173"/>
      <c r="J35" s="173"/>
      <c r="K35" s="173"/>
      <c r="L35" s="173"/>
      <c r="M35" s="173"/>
    </row>
    <row r="36" spans="1:13" x14ac:dyDescent="0.2">
      <c r="A36" s="137">
        <v>11</v>
      </c>
      <c r="B36" s="136" t="s">
        <v>256</v>
      </c>
      <c r="C36" s="180">
        <v>80.279183138099995</v>
      </c>
      <c r="D36" s="180">
        <v>94.392553747299999</v>
      </c>
      <c r="E36" s="180">
        <v>99.082702808200011</v>
      </c>
      <c r="F36" s="180">
        <v>83.159574106400001</v>
      </c>
      <c r="G36" s="180">
        <v>83.138618015999995</v>
      </c>
      <c r="I36" s="173"/>
      <c r="J36" s="173"/>
      <c r="K36" s="173"/>
      <c r="L36" s="173"/>
      <c r="M36" s="173"/>
    </row>
    <row r="37" spans="1:13" x14ac:dyDescent="0.2">
      <c r="A37" s="137">
        <v>12</v>
      </c>
      <c r="B37" s="136" t="s">
        <v>257</v>
      </c>
      <c r="C37" s="180">
        <v>1.10097</v>
      </c>
      <c r="D37" s="180">
        <v>8.2002100000000002</v>
      </c>
      <c r="E37" s="180">
        <v>26.995809999999999</v>
      </c>
      <c r="F37" s="180">
        <v>7.5318399999999999</v>
      </c>
      <c r="G37" s="180">
        <v>336.63713000000001</v>
      </c>
      <c r="I37" s="173"/>
      <c r="J37" s="173"/>
      <c r="K37" s="173"/>
      <c r="L37" s="173"/>
      <c r="M37" s="173"/>
    </row>
    <row r="38" spans="1:13" x14ac:dyDescent="0.2">
      <c r="A38" s="137">
        <v>13</v>
      </c>
      <c r="B38" s="136" t="s">
        <v>258</v>
      </c>
      <c r="C38" s="180">
        <v>79.178213138100006</v>
      </c>
      <c r="D38" s="180">
        <v>86.192343747300001</v>
      </c>
      <c r="E38" s="180">
        <v>72.086892808200005</v>
      </c>
      <c r="F38" s="180">
        <v>75.627734106399998</v>
      </c>
      <c r="G38" s="180">
        <v>-253.49851198399998</v>
      </c>
      <c r="I38" s="173"/>
      <c r="J38" s="173"/>
      <c r="K38" s="173"/>
      <c r="L38" s="173"/>
      <c r="M38" s="173"/>
    </row>
    <row r="39" spans="1:13" ht="38.25" x14ac:dyDescent="0.2">
      <c r="A39" s="137">
        <v>14</v>
      </c>
      <c r="B39" s="136" t="s">
        <v>259</v>
      </c>
      <c r="C39" s="168"/>
      <c r="D39" s="168"/>
      <c r="E39" s="168"/>
      <c r="F39" s="168"/>
      <c r="G39" s="168"/>
    </row>
    <row r="40" spans="1:13" x14ac:dyDescent="0.2">
      <c r="A40" s="137">
        <v>15</v>
      </c>
      <c r="B40" s="136" t="s">
        <v>260</v>
      </c>
      <c r="C40" s="174">
        <v>21</v>
      </c>
      <c r="D40" s="174">
        <v>18</v>
      </c>
      <c r="E40" s="174">
        <v>15</v>
      </c>
      <c r="F40" s="174">
        <v>13</v>
      </c>
      <c r="G40" s="174">
        <v>13</v>
      </c>
      <c r="I40" s="173"/>
      <c r="J40" s="173"/>
      <c r="K40" s="173"/>
      <c r="L40" s="173"/>
      <c r="M40" s="173"/>
    </row>
    <row r="41" spans="1:13" x14ac:dyDescent="0.2">
      <c r="A41" s="143">
        <v>15.1</v>
      </c>
      <c r="B41" s="136" t="s">
        <v>261</v>
      </c>
      <c r="C41" s="174">
        <v>9</v>
      </c>
      <c r="D41" s="174">
        <v>7</v>
      </c>
      <c r="E41" s="174">
        <v>7</v>
      </c>
      <c r="F41" s="174">
        <v>7</v>
      </c>
      <c r="G41" s="174">
        <v>7</v>
      </c>
      <c r="I41" s="173"/>
      <c r="J41" s="173"/>
      <c r="K41" s="173"/>
      <c r="L41" s="173"/>
      <c r="M41" s="173"/>
    </row>
    <row r="42" spans="1:13" x14ac:dyDescent="0.2">
      <c r="A42" s="143">
        <v>15.2</v>
      </c>
      <c r="B42" s="136" t="s">
        <v>262</v>
      </c>
      <c r="C42" s="175">
        <v>12</v>
      </c>
      <c r="D42" s="174">
        <v>11</v>
      </c>
      <c r="E42" s="174">
        <v>8</v>
      </c>
      <c r="F42" s="174">
        <v>6</v>
      </c>
      <c r="G42" s="174">
        <v>6</v>
      </c>
      <c r="I42" s="173"/>
      <c r="J42" s="173"/>
      <c r="K42" s="173"/>
      <c r="L42" s="173"/>
      <c r="M42" s="173"/>
    </row>
    <row r="43" spans="1:13" x14ac:dyDescent="0.2">
      <c r="A43" s="143">
        <v>15.3</v>
      </c>
      <c r="B43" s="122" t="s">
        <v>263</v>
      </c>
      <c r="C43" s="176"/>
      <c r="D43" s="177"/>
      <c r="E43" s="174"/>
      <c r="F43" s="174"/>
      <c r="G43" s="174"/>
    </row>
    <row r="44" spans="1:13" x14ac:dyDescent="0.2">
      <c r="A44" s="124">
        <v>16</v>
      </c>
      <c r="B44" s="122" t="s">
        <v>264</v>
      </c>
      <c r="C44" s="176"/>
      <c r="D44" s="177"/>
      <c r="E44" s="174"/>
      <c r="F44" s="174"/>
      <c r="G44" s="174"/>
    </row>
    <row r="45" spans="1:13" x14ac:dyDescent="0.2">
      <c r="A45" s="143">
        <v>16.100000000000001</v>
      </c>
      <c r="B45" s="122" t="s">
        <v>265</v>
      </c>
      <c r="C45" s="176"/>
      <c r="D45" s="177"/>
      <c r="E45" s="174"/>
      <c r="F45" s="174"/>
      <c r="G45" s="174"/>
    </row>
    <row r="46" spans="1:13" x14ac:dyDescent="0.2">
      <c r="A46" s="143">
        <v>16.2</v>
      </c>
      <c r="B46" s="122" t="s">
        <v>261</v>
      </c>
      <c r="C46" s="176">
        <v>9</v>
      </c>
      <c r="D46" s="177">
        <v>7</v>
      </c>
      <c r="E46" s="174">
        <v>7</v>
      </c>
      <c r="F46" s="174">
        <v>7</v>
      </c>
      <c r="G46" s="174">
        <v>7</v>
      </c>
    </row>
    <row r="47" spans="1:13" ht="15.95" customHeight="1" x14ac:dyDescent="0.2">
      <c r="A47" s="143">
        <v>16.3</v>
      </c>
      <c r="B47" s="144" t="s">
        <v>266</v>
      </c>
      <c r="C47" s="176">
        <v>12</v>
      </c>
      <c r="D47" s="177">
        <v>11</v>
      </c>
      <c r="E47" s="174">
        <v>8</v>
      </c>
      <c r="F47" s="174">
        <v>6</v>
      </c>
      <c r="G47" s="174">
        <v>6</v>
      </c>
    </row>
    <row r="49" spans="1:7" x14ac:dyDescent="0.2">
      <c r="A49" s="125" t="s">
        <v>36</v>
      </c>
      <c r="B49" s="125"/>
      <c r="C49" s="169"/>
      <c r="D49" s="169"/>
      <c r="E49" s="169"/>
      <c r="F49" s="169"/>
      <c r="G49" s="169"/>
    </row>
    <row r="50" spans="1:7" x14ac:dyDescent="0.2">
      <c r="A50" s="125"/>
      <c r="B50" s="254" t="s">
        <v>212</v>
      </c>
      <c r="C50" s="254"/>
      <c r="D50" s="254"/>
      <c r="E50" s="254"/>
      <c r="F50" s="254"/>
      <c r="G50" s="254"/>
    </row>
    <row r="51" spans="1:7" x14ac:dyDescent="0.2">
      <c r="A51" s="125"/>
      <c r="B51" s="262" t="s">
        <v>213</v>
      </c>
      <c r="C51" s="263"/>
      <c r="D51" s="263"/>
      <c r="E51" s="263"/>
      <c r="F51" s="263"/>
      <c r="G51" s="264"/>
    </row>
    <row r="52" spans="1:7" x14ac:dyDescent="0.2">
      <c r="A52" s="125"/>
      <c r="B52" s="262" t="s">
        <v>214</v>
      </c>
      <c r="C52" s="263"/>
      <c r="D52" s="263"/>
      <c r="E52" s="263"/>
      <c r="F52" s="263"/>
      <c r="G52" s="264"/>
    </row>
    <row r="53" spans="1:7" x14ac:dyDescent="0.2">
      <c r="A53" s="125"/>
      <c r="B53" s="262" t="s">
        <v>215</v>
      </c>
      <c r="C53" s="263"/>
      <c r="D53" s="263"/>
      <c r="E53" s="263"/>
      <c r="F53" s="263"/>
      <c r="G53" s="264"/>
    </row>
    <row r="54" spans="1:7" ht="25.5" customHeight="1" x14ac:dyDescent="0.2">
      <c r="A54" s="125"/>
      <c r="B54" s="256" t="s">
        <v>216</v>
      </c>
      <c r="C54" s="257"/>
      <c r="D54" s="257"/>
      <c r="E54" s="257"/>
      <c r="F54" s="257"/>
      <c r="G54" s="258"/>
    </row>
    <row r="55" spans="1:7" ht="28.5" customHeight="1" x14ac:dyDescent="0.2">
      <c r="A55" s="126" t="s">
        <v>217</v>
      </c>
      <c r="B55" s="127" t="s">
        <v>218</v>
      </c>
      <c r="C55" s="259" t="s">
        <v>219</v>
      </c>
      <c r="D55" s="259"/>
      <c r="E55" s="259" t="s">
        <v>220</v>
      </c>
      <c r="F55" s="259"/>
      <c r="G55" s="259"/>
    </row>
    <row r="56" spans="1:7" x14ac:dyDescent="0.2">
      <c r="A56" s="125"/>
      <c r="B56" s="128"/>
      <c r="C56" s="260"/>
      <c r="D56" s="260"/>
      <c r="E56" s="260"/>
      <c r="F56" s="260"/>
      <c r="G56" s="260"/>
    </row>
    <row r="57" spans="1:7" x14ac:dyDescent="0.2">
      <c r="A57" s="261"/>
      <c r="B57" s="261"/>
      <c r="C57" s="261"/>
      <c r="D57" s="261"/>
      <c r="E57" s="261"/>
      <c r="F57" s="261"/>
      <c r="G57" s="261"/>
    </row>
    <row r="58" spans="1:7" x14ac:dyDescent="0.2">
      <c r="A58" s="125"/>
      <c r="B58" s="254" t="s">
        <v>221</v>
      </c>
      <c r="C58" s="254"/>
      <c r="D58" s="254"/>
      <c r="E58" s="254"/>
      <c r="F58" s="254"/>
      <c r="G58" s="254"/>
    </row>
    <row r="59" spans="1:7" ht="29.25" customHeight="1" x14ac:dyDescent="0.2">
      <c r="A59" s="125"/>
      <c r="B59" s="255" t="s">
        <v>222</v>
      </c>
      <c r="C59" s="255"/>
      <c r="D59" s="255"/>
      <c r="E59" s="255"/>
      <c r="F59" s="255"/>
      <c r="G59" s="255"/>
    </row>
  </sheetData>
  <mergeCells count="14">
    <mergeCell ref="B53:G53"/>
    <mergeCell ref="A1:G1"/>
    <mergeCell ref="A2:G2"/>
    <mergeCell ref="B50:G50"/>
    <mergeCell ref="B51:G51"/>
    <mergeCell ref="B52:G52"/>
    <mergeCell ref="B58:G58"/>
    <mergeCell ref="B59:G59"/>
    <mergeCell ref="B54:G54"/>
    <mergeCell ref="C55:D55"/>
    <mergeCell ref="E55:G55"/>
    <mergeCell ref="C56:D56"/>
    <mergeCell ref="E56:G56"/>
    <mergeCell ref="A57:G57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6"/>
  <sheetViews>
    <sheetView tabSelected="1" topLeftCell="A34" workbookViewId="0">
      <selection activeCell="S45" sqref="S45"/>
    </sheetView>
  </sheetViews>
  <sheetFormatPr defaultColWidth="9.33203125" defaultRowHeight="15" x14ac:dyDescent="0.25"/>
  <cols>
    <col min="1" max="1" width="9.33203125" style="145" customWidth="1"/>
    <col min="2" max="2" width="54.5" style="145" customWidth="1"/>
    <col min="3" max="3" width="9.33203125" style="145"/>
    <col min="4" max="4" width="14" style="181" customWidth="1"/>
    <col min="5" max="5" width="13.33203125" style="181" customWidth="1"/>
    <col min="6" max="6" width="14.83203125" style="181" customWidth="1"/>
    <col min="7" max="7" width="13.83203125" style="181" customWidth="1"/>
    <col min="8" max="8" width="11.83203125" style="181" customWidth="1"/>
    <col min="9" max="16384" width="9.33203125" style="145"/>
  </cols>
  <sheetData>
    <row r="1" spans="1:14" x14ac:dyDescent="0.25">
      <c r="G1" s="268" t="s">
        <v>267</v>
      </c>
      <c r="H1" s="269"/>
      <c r="I1" s="269"/>
    </row>
    <row r="3" spans="1:14" x14ac:dyDescent="0.25">
      <c r="A3" s="269" t="s">
        <v>268</v>
      </c>
      <c r="B3" s="269"/>
      <c r="C3" s="269"/>
      <c r="D3" s="269"/>
      <c r="E3" s="269"/>
      <c r="F3" s="269"/>
      <c r="G3" s="269"/>
      <c r="H3" s="269"/>
    </row>
    <row r="5" spans="1:14" ht="23.25" customHeight="1" x14ac:dyDescent="0.25">
      <c r="A5" s="146" t="s">
        <v>269</v>
      </c>
      <c r="B5" s="147" t="s">
        <v>270</v>
      </c>
      <c r="C5" s="148" t="s">
        <v>35</v>
      </c>
      <c r="D5" s="182" t="s">
        <v>3</v>
      </c>
      <c r="E5" s="182" t="s">
        <v>4</v>
      </c>
      <c r="F5" s="182" t="s">
        <v>5</v>
      </c>
      <c r="G5" s="182" t="s">
        <v>6</v>
      </c>
      <c r="H5" s="182" t="s">
        <v>7</v>
      </c>
    </row>
    <row r="6" spans="1:14" x14ac:dyDescent="0.25">
      <c r="A6" s="146"/>
      <c r="B6" s="147"/>
      <c r="C6" s="148"/>
      <c r="D6" s="159"/>
      <c r="E6" s="159"/>
      <c r="F6" s="159"/>
      <c r="G6" s="159"/>
      <c r="H6" s="159"/>
    </row>
    <row r="7" spans="1:14" x14ac:dyDescent="0.25">
      <c r="A7" s="146"/>
      <c r="B7" s="147"/>
      <c r="C7" s="146"/>
      <c r="D7" s="159"/>
      <c r="E7" s="159"/>
      <c r="F7" s="159"/>
      <c r="G7" s="159"/>
      <c r="H7" s="159"/>
    </row>
    <row r="8" spans="1:14" x14ac:dyDescent="0.25">
      <c r="A8" s="146">
        <v>1</v>
      </c>
      <c r="B8" s="146" t="s">
        <v>229</v>
      </c>
      <c r="C8" s="146"/>
      <c r="D8" s="183">
        <v>225.38498999999999</v>
      </c>
      <c r="E8" s="183">
        <v>31.632940000000001</v>
      </c>
      <c r="F8" s="159">
        <v>38.62368</v>
      </c>
      <c r="G8" s="159">
        <v>34.734400000000001</v>
      </c>
      <c r="H8" s="159">
        <v>87.298000000000002</v>
      </c>
      <c r="J8" s="188"/>
      <c r="K8" s="188"/>
      <c r="L8" s="188"/>
      <c r="M8" s="188"/>
      <c r="N8" s="188"/>
    </row>
    <row r="9" spans="1:14" x14ac:dyDescent="0.25">
      <c r="A9" s="146">
        <v>2</v>
      </c>
      <c r="B9" s="146" t="s">
        <v>271</v>
      </c>
      <c r="C9" s="146"/>
      <c r="D9" s="159">
        <v>170.72364999999999</v>
      </c>
      <c r="E9" s="159">
        <v>135.73938000000001</v>
      </c>
      <c r="F9" s="159">
        <v>227.71601999999999</v>
      </c>
      <c r="G9" s="159">
        <v>147.86624</v>
      </c>
      <c r="H9" s="159">
        <v>154.17921000000001</v>
      </c>
      <c r="J9" s="188"/>
      <c r="K9" s="188"/>
      <c r="L9" s="188"/>
      <c r="M9" s="188"/>
      <c r="N9" s="188"/>
    </row>
    <row r="10" spans="1:14" x14ac:dyDescent="0.25">
      <c r="A10" s="146">
        <v>3</v>
      </c>
      <c r="B10" s="146" t="s">
        <v>272</v>
      </c>
      <c r="C10" s="146"/>
      <c r="D10" s="159">
        <v>6.3610499999999996</v>
      </c>
      <c r="E10" s="159">
        <v>6.3615500000000003</v>
      </c>
      <c r="F10" s="159">
        <v>7.4770200000000004</v>
      </c>
      <c r="G10" s="159">
        <v>10.601470000000001</v>
      </c>
      <c r="H10" s="159">
        <v>-9.5408000000000008</v>
      </c>
      <c r="J10" s="188"/>
      <c r="K10" s="188"/>
      <c r="L10" s="188"/>
      <c r="M10" s="188"/>
      <c r="N10" s="188"/>
    </row>
    <row r="11" spans="1:14" x14ac:dyDescent="0.25">
      <c r="A11" s="146">
        <v>4</v>
      </c>
      <c r="B11" s="146" t="s">
        <v>234</v>
      </c>
      <c r="C11" s="146"/>
      <c r="D11" s="159"/>
      <c r="E11" s="159"/>
      <c r="F11" s="159"/>
      <c r="G11" s="159"/>
      <c r="H11" s="159"/>
    </row>
    <row r="12" spans="1:14" x14ac:dyDescent="0.25">
      <c r="A12" s="146">
        <v>4.0999999999999996</v>
      </c>
      <c r="B12" s="149" t="s">
        <v>211</v>
      </c>
      <c r="C12" s="146"/>
      <c r="D12" s="159">
        <v>0</v>
      </c>
      <c r="E12" s="159"/>
      <c r="F12" s="159"/>
      <c r="G12" s="159"/>
      <c r="H12" s="159"/>
    </row>
    <row r="13" spans="1:14" x14ac:dyDescent="0.25">
      <c r="A13" s="146">
        <v>4.2</v>
      </c>
      <c r="B13" s="149" t="s">
        <v>273</v>
      </c>
      <c r="C13" s="146"/>
      <c r="D13" s="159">
        <v>38.00497</v>
      </c>
      <c r="E13" s="159">
        <v>46.502209999999998</v>
      </c>
      <c r="F13" s="159">
        <v>73.0017</v>
      </c>
      <c r="G13" s="159">
        <v>55.767890000000001</v>
      </c>
      <c r="H13" s="159">
        <v>59.779209999999999</v>
      </c>
      <c r="J13" s="188"/>
      <c r="K13" s="188"/>
      <c r="L13" s="188"/>
      <c r="M13" s="188"/>
      <c r="N13" s="188"/>
    </row>
    <row r="14" spans="1:14" x14ac:dyDescent="0.25">
      <c r="A14" s="146">
        <v>5</v>
      </c>
      <c r="B14" s="146" t="s">
        <v>274</v>
      </c>
      <c r="C14" s="146"/>
      <c r="D14" s="159">
        <v>0</v>
      </c>
      <c r="E14" s="159"/>
      <c r="F14" s="159"/>
      <c r="G14" s="159"/>
      <c r="H14" s="159"/>
    </row>
    <row r="15" spans="1:14" x14ac:dyDescent="0.25">
      <c r="A15" s="146">
        <v>6</v>
      </c>
      <c r="B15" s="149" t="s">
        <v>275</v>
      </c>
      <c r="C15" s="146"/>
      <c r="D15" s="159"/>
      <c r="E15" s="159"/>
      <c r="F15" s="159"/>
      <c r="G15" s="159"/>
      <c r="H15" s="159"/>
    </row>
    <row r="16" spans="1:14" x14ac:dyDescent="0.25">
      <c r="A16" s="146">
        <v>6.1</v>
      </c>
      <c r="B16" s="146" t="s">
        <v>236</v>
      </c>
      <c r="C16" s="146"/>
      <c r="D16" s="159">
        <v>0</v>
      </c>
      <c r="E16" s="159">
        <v>0</v>
      </c>
      <c r="F16" s="159"/>
      <c r="G16" s="159"/>
      <c r="H16" s="159"/>
    </row>
    <row r="17" spans="1:14" x14ac:dyDescent="0.25">
      <c r="A17" s="146">
        <v>6.2</v>
      </c>
      <c r="B17" s="146" t="s">
        <v>237</v>
      </c>
      <c r="C17" s="146"/>
      <c r="D17" s="159">
        <v>0.51390999999999998</v>
      </c>
      <c r="E17" s="159">
        <v>0.63168999999999997</v>
      </c>
      <c r="F17" s="159">
        <v>1.73756</v>
      </c>
      <c r="G17" s="159">
        <v>0.46665000000000001</v>
      </c>
      <c r="H17" s="159">
        <v>0.96580999999999995</v>
      </c>
      <c r="J17" s="188"/>
      <c r="K17" s="188"/>
      <c r="L17" s="188"/>
      <c r="M17" s="188"/>
      <c r="N17" s="188"/>
    </row>
    <row r="18" spans="1:14" x14ac:dyDescent="0.25">
      <c r="A18" s="146">
        <v>6.3</v>
      </c>
      <c r="B18" s="146" t="s">
        <v>276</v>
      </c>
      <c r="C18" s="146"/>
      <c r="D18" s="159">
        <v>5.1442399999999999</v>
      </c>
      <c r="E18" s="159">
        <v>5.4522199999999996</v>
      </c>
      <c r="F18" s="159">
        <v>4.5955300000000001</v>
      </c>
      <c r="G18" s="159">
        <v>0.84143000000000001</v>
      </c>
      <c r="H18" s="159">
        <v>1.7438</v>
      </c>
      <c r="J18" s="188"/>
      <c r="K18" s="188"/>
      <c r="L18" s="188"/>
      <c r="M18" s="188"/>
      <c r="N18" s="188"/>
    </row>
    <row r="19" spans="1:14" x14ac:dyDescent="0.25">
      <c r="A19" s="146">
        <v>6.4</v>
      </c>
      <c r="B19" s="146" t="s">
        <v>277</v>
      </c>
      <c r="C19" s="146"/>
      <c r="D19" s="159">
        <v>0.35504999999999998</v>
      </c>
      <c r="E19" s="159">
        <v>0.21456</v>
      </c>
      <c r="F19" s="159">
        <v>0.17791999999999999</v>
      </c>
      <c r="G19" s="159">
        <v>0.16800999999999999</v>
      </c>
      <c r="H19" s="159">
        <v>0.19402</v>
      </c>
      <c r="J19" s="188"/>
      <c r="K19" s="188"/>
      <c r="L19" s="188"/>
      <c r="M19" s="188"/>
      <c r="N19" s="188"/>
    </row>
    <row r="20" spans="1:14" x14ac:dyDescent="0.25">
      <c r="A20" s="146">
        <v>6.5</v>
      </c>
      <c r="B20" s="146" t="s">
        <v>278</v>
      </c>
      <c r="C20" s="146"/>
      <c r="D20" s="159">
        <v>2.54983</v>
      </c>
      <c r="E20" s="184">
        <v>3.3745099999999999</v>
      </c>
      <c r="F20" s="159">
        <v>1.85212</v>
      </c>
      <c r="G20" s="159">
        <v>0.75165000000000004</v>
      </c>
      <c r="H20" s="159">
        <v>0</v>
      </c>
      <c r="J20" s="188"/>
      <c r="K20" s="188"/>
      <c r="L20" s="188"/>
      <c r="M20" s="188"/>
      <c r="N20" s="188"/>
    </row>
    <row r="21" spans="1:14" x14ac:dyDescent="0.25">
      <c r="A21" s="146">
        <v>6.6</v>
      </c>
      <c r="B21" s="146" t="s">
        <v>279</v>
      </c>
      <c r="C21" s="146"/>
      <c r="D21" s="159"/>
      <c r="E21" s="159"/>
      <c r="F21" s="159"/>
      <c r="G21" s="159"/>
      <c r="H21" s="159"/>
    </row>
    <row r="22" spans="1:14" x14ac:dyDescent="0.25">
      <c r="A22" s="146">
        <v>6.7</v>
      </c>
      <c r="B22" s="146" t="s">
        <v>280</v>
      </c>
      <c r="C22" s="146"/>
      <c r="D22" s="159"/>
      <c r="E22" s="159"/>
      <c r="F22" s="159"/>
      <c r="G22" s="159"/>
      <c r="H22" s="159"/>
    </row>
    <row r="23" spans="1:14" x14ac:dyDescent="0.25">
      <c r="A23" s="146">
        <v>6.8</v>
      </c>
      <c r="B23" s="146" t="s">
        <v>242</v>
      </c>
      <c r="C23" s="146"/>
      <c r="D23" s="159">
        <v>2.147E-2</v>
      </c>
      <c r="E23" s="159">
        <v>2.5170000000000001E-2</v>
      </c>
      <c r="F23" s="159">
        <v>8.566E-2</v>
      </c>
      <c r="G23" s="159">
        <v>2.8309999999999998E-2</v>
      </c>
      <c r="H23" s="159">
        <v>0</v>
      </c>
      <c r="J23" s="188"/>
      <c r="K23" s="188"/>
      <c r="L23" s="188"/>
      <c r="M23" s="188"/>
      <c r="N23" s="188"/>
    </row>
    <row r="24" spans="1:14" x14ac:dyDescent="0.25">
      <c r="A24" s="146">
        <v>6.9</v>
      </c>
      <c r="B24" s="146" t="s">
        <v>210</v>
      </c>
      <c r="C24" s="146"/>
      <c r="D24" s="159">
        <v>1.1000000000000001</v>
      </c>
      <c r="E24" s="159">
        <v>1.1000000000000001</v>
      </c>
      <c r="F24" s="159">
        <v>1.1000000000000001</v>
      </c>
      <c r="G24" s="159">
        <v>1.40473</v>
      </c>
      <c r="H24" s="159">
        <v>0</v>
      </c>
      <c r="J24" s="188"/>
      <c r="K24" s="188"/>
      <c r="L24" s="188"/>
      <c r="M24" s="188"/>
      <c r="N24" s="188"/>
    </row>
    <row r="25" spans="1:14" x14ac:dyDescent="0.25">
      <c r="A25" s="146"/>
      <c r="B25" s="150" t="s">
        <v>281</v>
      </c>
      <c r="C25" s="146"/>
      <c r="D25" s="186">
        <f>SUM(D16:D24)</f>
        <v>9.6845000000000017</v>
      </c>
      <c r="E25" s="186">
        <f>SUM(E16:E24)</f>
        <v>10.798149999999998</v>
      </c>
      <c r="F25" s="186">
        <f>SUM(F16:F24)</f>
        <v>9.5487900000000003</v>
      </c>
      <c r="G25" s="186">
        <f>SUM(G16:G24)</f>
        <v>3.6607799999999999</v>
      </c>
      <c r="H25" s="186">
        <f>SUM(H16:H24)</f>
        <v>2.9036300000000002</v>
      </c>
    </row>
    <row r="26" spans="1:14" x14ac:dyDescent="0.25">
      <c r="A26" s="146">
        <v>7</v>
      </c>
      <c r="B26" s="146" t="s">
        <v>282</v>
      </c>
      <c r="C26" s="146"/>
      <c r="D26" s="159"/>
      <c r="E26" s="159"/>
      <c r="F26" s="159"/>
      <c r="G26" s="159"/>
      <c r="H26" s="159"/>
    </row>
    <row r="27" spans="1:14" x14ac:dyDescent="0.25">
      <c r="A27" s="151" t="s">
        <v>283</v>
      </c>
      <c r="B27" s="146" t="s">
        <v>284</v>
      </c>
      <c r="C27" s="146"/>
      <c r="D27" s="159"/>
      <c r="E27" s="159"/>
      <c r="F27" s="159"/>
      <c r="G27" s="159"/>
      <c r="H27" s="159"/>
    </row>
    <row r="28" spans="1:14" ht="45" x14ac:dyDescent="0.25">
      <c r="A28" s="152" t="s">
        <v>285</v>
      </c>
      <c r="B28" s="153" t="s">
        <v>286</v>
      </c>
      <c r="C28" s="146"/>
      <c r="D28" s="159"/>
      <c r="E28" s="159"/>
      <c r="F28" s="159"/>
      <c r="G28" s="159"/>
      <c r="H28" s="159"/>
    </row>
    <row r="29" spans="1:14" ht="45" x14ac:dyDescent="0.25">
      <c r="A29" s="152" t="s">
        <v>287</v>
      </c>
      <c r="B29" s="154" t="s">
        <v>288</v>
      </c>
      <c r="C29" s="146"/>
      <c r="D29" s="189">
        <v>334.69578000000001</v>
      </c>
      <c r="E29" s="189">
        <v>362.96913999999998</v>
      </c>
      <c r="F29" s="190">
        <v>307.75420000000003</v>
      </c>
      <c r="G29" s="189">
        <v>91.727440000000001</v>
      </c>
      <c r="H29" s="189">
        <v>89.354320000000001</v>
      </c>
      <c r="J29" s="188"/>
      <c r="K29" s="188"/>
      <c r="L29" s="188"/>
      <c r="M29" s="188"/>
      <c r="N29" s="188"/>
    </row>
    <row r="30" spans="1:14" x14ac:dyDescent="0.25">
      <c r="A30" s="152" t="s">
        <v>289</v>
      </c>
      <c r="B30" s="155" t="s">
        <v>290</v>
      </c>
      <c r="C30" s="146"/>
      <c r="D30" s="159">
        <v>0</v>
      </c>
      <c r="E30" s="159"/>
      <c r="F30" s="159"/>
      <c r="G30" s="159"/>
      <c r="H30" s="159"/>
    </row>
    <row r="31" spans="1:14" x14ac:dyDescent="0.25">
      <c r="A31" s="152" t="s">
        <v>291</v>
      </c>
      <c r="B31" s="155" t="s">
        <v>292</v>
      </c>
      <c r="C31" s="146"/>
      <c r="D31" s="159">
        <v>0</v>
      </c>
      <c r="E31" s="159"/>
      <c r="F31" s="159"/>
      <c r="G31" s="159"/>
      <c r="H31" s="159"/>
    </row>
    <row r="32" spans="1:14" x14ac:dyDescent="0.25">
      <c r="A32" s="152" t="s">
        <v>293</v>
      </c>
      <c r="B32" s="156" t="s">
        <v>294</v>
      </c>
      <c r="C32" s="146"/>
      <c r="D32" s="159">
        <v>0</v>
      </c>
      <c r="E32" s="159"/>
      <c r="F32" s="159"/>
      <c r="G32" s="159"/>
      <c r="H32" s="159"/>
    </row>
    <row r="33" spans="1:14" x14ac:dyDescent="0.25">
      <c r="A33" s="151" t="s">
        <v>295</v>
      </c>
      <c r="B33" s="146" t="s">
        <v>296</v>
      </c>
      <c r="C33" s="146"/>
      <c r="D33" s="159">
        <v>20.893339999999998</v>
      </c>
      <c r="E33" s="159">
        <v>19.239049999999999</v>
      </c>
      <c r="F33" s="159">
        <v>17.79804</v>
      </c>
      <c r="G33" s="159">
        <v>5.62263</v>
      </c>
      <c r="H33" s="159">
        <v>5.7676999999999996</v>
      </c>
      <c r="J33" s="188"/>
      <c r="K33" s="188"/>
      <c r="L33" s="188"/>
      <c r="M33" s="188"/>
      <c r="N33" s="188"/>
    </row>
    <row r="34" spans="1:14" x14ac:dyDescent="0.25">
      <c r="A34" s="151" t="s">
        <v>297</v>
      </c>
      <c r="B34" s="146" t="s">
        <v>298</v>
      </c>
      <c r="C34" s="146"/>
      <c r="D34" s="159">
        <v>120.97664</v>
      </c>
      <c r="E34" s="159">
        <v>17.88897</v>
      </c>
      <c r="F34" s="159">
        <v>11.008570000000001</v>
      </c>
      <c r="G34" s="159">
        <v>3.4805799999999998</v>
      </c>
      <c r="H34" s="159">
        <v>2.9087399999999999</v>
      </c>
      <c r="J34" s="188"/>
      <c r="K34" s="188"/>
      <c r="L34" s="188"/>
      <c r="M34" s="188"/>
      <c r="N34" s="188"/>
    </row>
    <row r="35" spans="1:14" x14ac:dyDescent="0.25">
      <c r="A35" s="151" t="s">
        <v>299</v>
      </c>
      <c r="B35" s="146" t="s">
        <v>300</v>
      </c>
      <c r="C35" s="146"/>
      <c r="D35" s="159">
        <v>29.86748</v>
      </c>
      <c r="E35" s="159">
        <v>28.473890000000001</v>
      </c>
      <c r="F35" s="159">
        <v>27.893979999999999</v>
      </c>
      <c r="G35" s="159">
        <v>9.6967499999999998</v>
      </c>
      <c r="H35" s="159">
        <v>9.5357000000000003</v>
      </c>
      <c r="J35" s="188"/>
      <c r="K35" s="188"/>
      <c r="L35" s="188"/>
      <c r="M35" s="188"/>
      <c r="N35" s="188"/>
    </row>
    <row r="36" spans="1:14" x14ac:dyDescent="0.25">
      <c r="A36" s="151" t="s">
        <v>301</v>
      </c>
      <c r="B36" s="146" t="s">
        <v>204</v>
      </c>
      <c r="C36" s="146"/>
      <c r="D36" s="159">
        <v>51.397869999999998</v>
      </c>
      <c r="E36" s="159">
        <v>30.375389999999999</v>
      </c>
      <c r="F36" s="185">
        <v>40.690179999999998</v>
      </c>
      <c r="G36" s="159">
        <v>15.44746</v>
      </c>
      <c r="H36" s="159">
        <v>5.9613500000000004</v>
      </c>
      <c r="J36" s="188"/>
      <c r="K36" s="188"/>
      <c r="L36" s="188"/>
      <c r="M36" s="188"/>
      <c r="N36" s="188"/>
    </row>
    <row r="37" spans="1:14" x14ac:dyDescent="0.25">
      <c r="A37" s="146">
        <v>7.2</v>
      </c>
      <c r="B37" s="146" t="s">
        <v>246</v>
      </c>
      <c r="C37" s="146"/>
      <c r="D37" s="159"/>
      <c r="E37" s="159"/>
      <c r="F37" s="159"/>
      <c r="G37" s="159"/>
      <c r="H37" s="159"/>
    </row>
    <row r="38" spans="1:14" x14ac:dyDescent="0.25">
      <c r="A38" s="151" t="s">
        <v>302</v>
      </c>
      <c r="B38" s="146" t="s">
        <v>200</v>
      </c>
      <c r="C38" s="146"/>
      <c r="D38" s="159">
        <v>0</v>
      </c>
      <c r="E38" s="159"/>
      <c r="F38" s="159"/>
      <c r="G38" s="159"/>
      <c r="H38" s="159"/>
    </row>
    <row r="39" spans="1:14" x14ac:dyDescent="0.25">
      <c r="A39" s="151" t="s">
        <v>303</v>
      </c>
      <c r="B39" s="148" t="s">
        <v>201</v>
      </c>
      <c r="C39" s="146"/>
      <c r="D39" s="159">
        <v>11.61042</v>
      </c>
      <c r="E39" s="159">
        <v>13.526339999999999</v>
      </c>
      <c r="F39" s="159">
        <v>12.13241</v>
      </c>
      <c r="G39" s="159">
        <v>4.3077100000000002</v>
      </c>
      <c r="H39" s="159">
        <v>4.5068799999999998</v>
      </c>
      <c r="J39" s="188"/>
      <c r="K39" s="188"/>
      <c r="L39" s="188"/>
      <c r="M39" s="188"/>
      <c r="N39" s="188"/>
    </row>
    <row r="40" spans="1:14" x14ac:dyDescent="0.25">
      <c r="A40" s="151" t="s">
        <v>304</v>
      </c>
      <c r="B40" s="146" t="s">
        <v>305</v>
      </c>
      <c r="C40" s="146"/>
      <c r="D40" s="159">
        <v>5.9270000000000003E-2</v>
      </c>
      <c r="E40" s="159">
        <v>8.8910000000000003E-2</v>
      </c>
      <c r="F40" s="159">
        <v>9.9269999999999997E-2</v>
      </c>
      <c r="G40" s="159">
        <v>0.13991000000000001</v>
      </c>
      <c r="H40" s="159">
        <v>0.27784999999999999</v>
      </c>
      <c r="J40" s="188"/>
      <c r="K40" s="188"/>
      <c r="L40" s="188"/>
      <c r="M40" s="188"/>
      <c r="N40" s="188"/>
    </row>
    <row r="41" spans="1:14" x14ac:dyDescent="0.25">
      <c r="A41" s="151" t="s">
        <v>306</v>
      </c>
      <c r="B41" s="146" t="s">
        <v>202</v>
      </c>
      <c r="C41" s="146"/>
      <c r="D41" s="159"/>
      <c r="E41" s="159"/>
      <c r="F41" s="159"/>
      <c r="G41" s="159"/>
      <c r="H41" s="159"/>
      <c r="I41" s="157"/>
    </row>
    <row r="42" spans="1:14" x14ac:dyDescent="0.25">
      <c r="A42" s="151" t="s">
        <v>307</v>
      </c>
      <c r="B42" s="146" t="s">
        <v>308</v>
      </c>
      <c r="C42" s="146"/>
      <c r="D42" s="159">
        <v>1.1446400000000001</v>
      </c>
      <c r="E42" s="159">
        <v>1.3782399999999999</v>
      </c>
      <c r="F42" s="159">
        <v>1.0569299999999999</v>
      </c>
      <c r="G42" s="159">
        <v>2.3452700000000002</v>
      </c>
      <c r="H42" s="159">
        <v>0.90383000000000002</v>
      </c>
      <c r="J42" s="188"/>
      <c r="K42" s="188"/>
      <c r="L42" s="188"/>
      <c r="M42" s="188"/>
      <c r="N42" s="188"/>
    </row>
    <row r="43" spans="1:14" x14ac:dyDescent="0.25">
      <c r="A43" s="146"/>
      <c r="B43" s="158" t="s">
        <v>309</v>
      </c>
      <c r="C43" s="149"/>
      <c r="D43" s="187">
        <f>SUM(D38:D42)</f>
        <v>12.81433</v>
      </c>
      <c r="E43" s="187">
        <f>SUM(E38:E42)</f>
        <v>14.99349</v>
      </c>
      <c r="F43" s="187">
        <f>SUM(F38:F42)</f>
        <v>13.28861</v>
      </c>
      <c r="G43" s="187">
        <f>SUM(G38:G42)</f>
        <v>6.7928900000000008</v>
      </c>
      <c r="H43" s="187">
        <f>SUM(H38:H42)</f>
        <v>5.6885599999999998</v>
      </c>
    </row>
    <row r="44" spans="1:14" x14ac:dyDescent="0.25">
      <c r="A44" s="146">
        <v>7.3</v>
      </c>
      <c r="B44" s="146" t="s">
        <v>310</v>
      </c>
      <c r="C44" s="146"/>
      <c r="D44" s="159">
        <v>14.28999</v>
      </c>
      <c r="E44" s="159">
        <v>1.56877</v>
      </c>
      <c r="F44" s="185">
        <v>1.5162500000000001</v>
      </c>
      <c r="G44" s="159">
        <v>0.48243999999999998</v>
      </c>
      <c r="H44" s="159">
        <v>6.1394700000000002</v>
      </c>
      <c r="J44" s="188"/>
      <c r="K44" s="188"/>
      <c r="L44" s="188"/>
      <c r="M44" s="188"/>
      <c r="N44" s="188"/>
    </row>
    <row r="45" spans="1:14" x14ac:dyDescent="0.25">
      <c r="A45" s="146">
        <v>7.4</v>
      </c>
      <c r="B45" s="146" t="s">
        <v>311</v>
      </c>
      <c r="C45" s="146"/>
      <c r="D45" s="159"/>
      <c r="E45" s="159"/>
      <c r="F45" s="159"/>
      <c r="G45" s="159"/>
      <c r="H45" s="159"/>
    </row>
    <row r="46" spans="1:14" x14ac:dyDescent="0.25">
      <c r="A46" s="146">
        <v>7.5</v>
      </c>
      <c r="B46" s="146" t="s">
        <v>249</v>
      </c>
      <c r="C46" s="146"/>
      <c r="D46" s="159">
        <v>0.45455000000000001</v>
      </c>
      <c r="E46" s="159">
        <v>1.9091</v>
      </c>
      <c r="F46" s="159">
        <v>0.45455000000000001</v>
      </c>
      <c r="G46" s="159">
        <v>0.18182000000000001</v>
      </c>
      <c r="H46" s="159">
        <v>0</v>
      </c>
      <c r="J46" s="188"/>
      <c r="K46" s="188"/>
      <c r="L46" s="188"/>
      <c r="M46" s="188"/>
      <c r="N46" s="188"/>
    </row>
    <row r="47" spans="1:14" x14ac:dyDescent="0.25">
      <c r="A47" s="146">
        <v>7.6</v>
      </c>
      <c r="B47" s="146" t="s">
        <v>312</v>
      </c>
      <c r="C47" s="146"/>
      <c r="D47" s="159">
        <v>0</v>
      </c>
      <c r="E47" s="159"/>
      <c r="F47" s="159"/>
      <c r="G47" s="159"/>
      <c r="H47" s="159"/>
    </row>
    <row r="48" spans="1:14" x14ac:dyDescent="0.25">
      <c r="A48" s="146"/>
      <c r="B48" s="149" t="s">
        <v>313</v>
      </c>
      <c r="C48" s="146"/>
      <c r="D48" s="187">
        <f>D29+D33+D34+D35+D36+D43+D44+D46</f>
        <v>585.38998000000015</v>
      </c>
      <c r="E48" s="187">
        <f>E29+E33+E34+E35+E36+E43+E44+E46</f>
        <v>477.4178</v>
      </c>
      <c r="F48" s="187">
        <f>F29+F33+F34+F35+F36+F43+F44+F46</f>
        <v>420.40438000000006</v>
      </c>
      <c r="G48" s="187">
        <f>G29+G33+G34+G35+G36+G43+G44+G46</f>
        <v>133.43200999999999</v>
      </c>
      <c r="H48" s="187">
        <f>H29+H33+H34+H35+H36+H43+H44+H46</f>
        <v>125.35584</v>
      </c>
    </row>
    <row r="49" spans="1:14" x14ac:dyDescent="0.25">
      <c r="A49" s="146">
        <v>8</v>
      </c>
      <c r="B49" s="146" t="s">
        <v>314</v>
      </c>
      <c r="C49" s="146"/>
      <c r="D49" s="159">
        <v>0</v>
      </c>
      <c r="E49" s="159"/>
      <c r="F49" s="159"/>
      <c r="G49" s="159"/>
      <c r="H49" s="159"/>
    </row>
    <row r="50" spans="1:14" x14ac:dyDescent="0.25">
      <c r="A50" s="146">
        <v>9</v>
      </c>
      <c r="B50" s="146" t="s">
        <v>253</v>
      </c>
      <c r="C50" s="146"/>
      <c r="D50" s="159">
        <v>0</v>
      </c>
      <c r="E50" s="159"/>
      <c r="F50" s="159"/>
      <c r="G50" s="159"/>
      <c r="H50" s="159"/>
    </row>
    <row r="51" spans="1:14" x14ac:dyDescent="0.25">
      <c r="A51" s="146">
        <v>10</v>
      </c>
      <c r="B51" s="146" t="s">
        <v>315</v>
      </c>
      <c r="C51" s="146"/>
      <c r="D51" s="159">
        <v>0</v>
      </c>
      <c r="E51" s="159"/>
      <c r="F51" s="159"/>
      <c r="G51" s="159"/>
      <c r="H51" s="159"/>
    </row>
    <row r="52" spans="1:14" x14ac:dyDescent="0.25">
      <c r="A52" s="146">
        <v>11</v>
      </c>
      <c r="B52" s="146" t="s">
        <v>316</v>
      </c>
      <c r="C52" s="196"/>
      <c r="D52" s="279">
        <v>345.08452071640693</v>
      </c>
      <c r="E52" s="279">
        <v>321.89230345744681</v>
      </c>
      <c r="F52" s="279">
        <v>332.92123238675373</v>
      </c>
      <c r="G52" s="279">
        <v>225.34876776616431</v>
      </c>
      <c r="H52" s="279">
        <v>253.5664752576568</v>
      </c>
    </row>
    <row r="53" spans="1:14" x14ac:dyDescent="0.25">
      <c r="A53" s="146">
        <v>12</v>
      </c>
      <c r="B53" s="150" t="s">
        <v>317</v>
      </c>
      <c r="C53" s="146"/>
      <c r="D53" s="159"/>
      <c r="E53" s="159"/>
      <c r="F53" s="159"/>
      <c r="G53" s="159"/>
      <c r="H53" s="159"/>
    </row>
    <row r="54" spans="1:14" x14ac:dyDescent="0.25">
      <c r="A54" s="146">
        <v>12.1</v>
      </c>
      <c r="B54" s="146" t="s">
        <v>318</v>
      </c>
      <c r="C54" s="146"/>
      <c r="D54" s="159">
        <v>0.54039999999999999</v>
      </c>
      <c r="E54" s="159">
        <v>0.88812999999999998</v>
      </c>
      <c r="F54" s="159">
        <v>0.56254000000000004</v>
      </c>
      <c r="G54" s="159">
        <v>0.89768999999999999</v>
      </c>
      <c r="H54" s="159">
        <v>0.46883999999999998</v>
      </c>
      <c r="J54" s="188"/>
      <c r="K54" s="188"/>
      <c r="L54" s="188"/>
      <c r="M54" s="188"/>
      <c r="N54" s="188"/>
    </row>
    <row r="55" spans="1:14" x14ac:dyDescent="0.25">
      <c r="A55" s="146">
        <v>12.2</v>
      </c>
      <c r="B55" s="146" t="s">
        <v>319</v>
      </c>
      <c r="C55" s="146"/>
      <c r="D55" s="159"/>
      <c r="E55" s="159"/>
      <c r="F55" s="159"/>
      <c r="G55" s="159"/>
      <c r="H55" s="159"/>
    </row>
    <row r="56" spans="1:14" x14ac:dyDescent="0.25">
      <c r="A56" s="146">
        <v>12.3</v>
      </c>
      <c r="B56" s="146" t="s">
        <v>320</v>
      </c>
      <c r="C56" s="146"/>
      <c r="D56" s="159">
        <v>1.2698400000000001</v>
      </c>
      <c r="E56" s="159">
        <v>1.50397</v>
      </c>
      <c r="F56" s="159">
        <v>0.53635999999999995</v>
      </c>
      <c r="G56" s="159">
        <v>1.12375</v>
      </c>
      <c r="H56" s="159">
        <v>0.80410999999999999</v>
      </c>
      <c r="J56" s="188"/>
      <c r="K56" s="188"/>
      <c r="L56" s="188"/>
      <c r="M56" s="188"/>
      <c r="N56" s="188"/>
    </row>
    <row r="57" spans="1:14" x14ac:dyDescent="0.25">
      <c r="A57" s="146">
        <v>12.4</v>
      </c>
      <c r="B57" s="146" t="s">
        <v>321</v>
      </c>
      <c r="C57" s="146"/>
      <c r="D57" s="159"/>
      <c r="E57" s="159"/>
      <c r="F57" s="159"/>
      <c r="G57" s="159"/>
      <c r="H57" s="159"/>
    </row>
    <row r="58" spans="1:14" x14ac:dyDescent="0.25">
      <c r="A58" s="146">
        <v>12.5</v>
      </c>
      <c r="B58" s="146" t="s">
        <v>322</v>
      </c>
      <c r="C58" s="146"/>
      <c r="D58" s="159">
        <v>0.45845000000000002</v>
      </c>
      <c r="E58" s="159">
        <v>0.48426999999999998</v>
      </c>
      <c r="F58" s="159">
        <v>0.58272999999999997</v>
      </c>
      <c r="G58" s="159">
        <v>0.33917000000000003</v>
      </c>
      <c r="H58" s="159">
        <v>6.5570000000000003E-2</v>
      </c>
      <c r="J58" s="188"/>
      <c r="K58" s="188"/>
      <c r="L58" s="188"/>
      <c r="M58" s="188"/>
      <c r="N58" s="188"/>
    </row>
    <row r="59" spans="1:14" x14ac:dyDescent="0.25">
      <c r="A59" s="146">
        <v>12.6</v>
      </c>
      <c r="B59" s="146" t="s">
        <v>206</v>
      </c>
      <c r="C59" s="146"/>
      <c r="D59" s="159">
        <v>20.210909999999998</v>
      </c>
      <c r="E59" s="159">
        <v>28.63636</v>
      </c>
      <c r="F59" s="159">
        <v>26.36364</v>
      </c>
      <c r="G59" s="159">
        <v>30.909089999999999</v>
      </c>
      <c r="H59" s="159">
        <v>30</v>
      </c>
      <c r="J59" s="188"/>
      <c r="K59" s="188"/>
      <c r="L59" s="188"/>
      <c r="M59" s="188"/>
      <c r="N59" s="188"/>
    </row>
    <row r="60" spans="1:14" x14ac:dyDescent="0.25">
      <c r="A60" s="146">
        <v>12.7</v>
      </c>
      <c r="B60" s="146" t="s">
        <v>323</v>
      </c>
      <c r="C60" s="146"/>
      <c r="D60" s="159">
        <v>0.45065</v>
      </c>
      <c r="E60" s="159">
        <v>0.83343999999999996</v>
      </c>
      <c r="F60" s="159">
        <v>0.69123999999999997</v>
      </c>
      <c r="G60" s="159">
        <v>7.4496099999999998</v>
      </c>
      <c r="H60" s="159">
        <v>6.4555699999999998</v>
      </c>
      <c r="J60" s="188"/>
      <c r="K60" s="188"/>
      <c r="L60" s="188"/>
      <c r="M60" s="188"/>
      <c r="N60" s="188"/>
    </row>
    <row r="61" spans="1:14" x14ac:dyDescent="0.25">
      <c r="A61" s="152" t="s">
        <v>324</v>
      </c>
      <c r="B61" s="149" t="s">
        <v>325</v>
      </c>
      <c r="C61" s="146"/>
      <c r="D61" s="159">
        <v>3.5594299999999999</v>
      </c>
      <c r="E61" s="159">
        <v>7.5581399999999999</v>
      </c>
      <c r="F61" s="159">
        <v>3.4311400000000001</v>
      </c>
      <c r="G61" s="159">
        <v>5.4863200000000001</v>
      </c>
      <c r="H61" s="159">
        <v>3.8970500000000001</v>
      </c>
      <c r="J61" s="188"/>
      <c r="K61" s="188"/>
      <c r="L61" s="188"/>
      <c r="M61" s="188"/>
      <c r="N61" s="188"/>
    </row>
    <row r="62" spans="1:14" x14ac:dyDescent="0.25">
      <c r="A62" s="146">
        <v>12.8</v>
      </c>
      <c r="B62" s="148" t="s">
        <v>326</v>
      </c>
      <c r="C62" s="146"/>
      <c r="D62" s="159"/>
      <c r="E62" s="159"/>
      <c r="F62" s="159"/>
      <c r="G62" s="159"/>
      <c r="H62" s="159"/>
    </row>
    <row r="63" spans="1:14" x14ac:dyDescent="0.25">
      <c r="A63" s="146">
        <v>12.9</v>
      </c>
      <c r="B63" s="146" t="s">
        <v>205</v>
      </c>
      <c r="C63" s="146"/>
      <c r="D63" s="159">
        <v>1.039E-2</v>
      </c>
      <c r="E63" s="159">
        <v>6.4799999999999996E-3</v>
      </c>
      <c r="F63" s="159">
        <v>1.1480000000000001E-2</v>
      </c>
      <c r="G63" s="159">
        <v>0</v>
      </c>
      <c r="H63" s="159">
        <v>3.4000000000000002E-4</v>
      </c>
      <c r="J63" s="188"/>
      <c r="K63" s="188"/>
      <c r="L63" s="188"/>
      <c r="M63" s="188"/>
      <c r="N63" s="188"/>
    </row>
    <row r="64" spans="1:14" x14ac:dyDescent="0.25">
      <c r="A64" s="146">
        <v>12.1</v>
      </c>
      <c r="B64" s="146" t="s">
        <v>327</v>
      </c>
      <c r="C64" s="146"/>
      <c r="D64" s="159"/>
      <c r="E64" s="159"/>
      <c r="F64" s="159"/>
      <c r="G64" s="159"/>
      <c r="H64" s="159"/>
    </row>
    <row r="65" spans="1:14" x14ac:dyDescent="0.25">
      <c r="A65" s="146">
        <v>12.11</v>
      </c>
      <c r="B65" s="146" t="s">
        <v>328</v>
      </c>
      <c r="C65" s="146"/>
      <c r="D65" s="159">
        <v>1.18041</v>
      </c>
      <c r="E65" s="159">
        <v>0.72718000000000005</v>
      </c>
      <c r="F65" s="159">
        <v>1.0652200000000001</v>
      </c>
      <c r="G65" s="159">
        <v>1.0700400000000001</v>
      </c>
      <c r="H65" s="159">
        <v>7.5520000000000004E-2</v>
      </c>
      <c r="J65" s="188"/>
      <c r="K65" s="188"/>
      <c r="L65" s="188"/>
      <c r="M65" s="188"/>
      <c r="N65" s="188"/>
    </row>
    <row r="66" spans="1:14" x14ac:dyDescent="0.25">
      <c r="A66" s="146">
        <v>12.12</v>
      </c>
      <c r="B66" s="146" t="s">
        <v>329</v>
      </c>
      <c r="C66" s="146"/>
      <c r="D66" s="159">
        <v>2.1838299999999999</v>
      </c>
      <c r="E66" s="159">
        <v>4.8641399999999999</v>
      </c>
      <c r="F66" s="159">
        <v>3.81629</v>
      </c>
      <c r="G66" s="159">
        <v>2.8450700000000002</v>
      </c>
      <c r="H66" s="159">
        <v>2.5444100000000001</v>
      </c>
      <c r="J66" s="188"/>
      <c r="K66" s="188"/>
      <c r="L66" s="188"/>
      <c r="M66" s="188"/>
      <c r="N66" s="188"/>
    </row>
    <row r="67" spans="1:14" x14ac:dyDescent="0.25">
      <c r="A67" s="146">
        <v>12.13</v>
      </c>
      <c r="B67" s="146" t="s">
        <v>330</v>
      </c>
      <c r="C67" s="146"/>
      <c r="D67" s="159">
        <v>0.69864000000000004</v>
      </c>
      <c r="E67" s="159">
        <v>0.32756999999999997</v>
      </c>
      <c r="F67" s="159">
        <v>0.39584000000000003</v>
      </c>
      <c r="G67" s="159">
        <v>0.37833</v>
      </c>
      <c r="H67" s="159">
        <v>0.26685999999999999</v>
      </c>
      <c r="J67" s="188"/>
      <c r="K67" s="188"/>
      <c r="L67" s="188"/>
      <c r="M67" s="188"/>
      <c r="N67" s="188"/>
    </row>
    <row r="68" spans="1:14" x14ac:dyDescent="0.25">
      <c r="A68" s="146">
        <v>12.14</v>
      </c>
      <c r="B68" s="146" t="s">
        <v>331</v>
      </c>
      <c r="C68" s="146"/>
      <c r="D68" s="159">
        <v>12.653079999999999</v>
      </c>
      <c r="E68" s="159">
        <v>16.369309999999999</v>
      </c>
      <c r="F68" s="159">
        <v>30.924720000000001</v>
      </c>
      <c r="G68" s="159">
        <v>11.356019999999999</v>
      </c>
      <c r="H68" s="159">
        <v>16.032520000000002</v>
      </c>
      <c r="J68" s="188"/>
      <c r="K68" s="188"/>
      <c r="L68" s="188"/>
      <c r="M68" s="188"/>
      <c r="N68" s="188"/>
    </row>
    <row r="69" spans="1:14" x14ac:dyDescent="0.25">
      <c r="A69" s="146">
        <v>12.15</v>
      </c>
      <c r="B69" s="146" t="s">
        <v>332</v>
      </c>
      <c r="C69" s="146"/>
      <c r="D69" s="159"/>
      <c r="E69" s="159"/>
      <c r="F69" s="159"/>
      <c r="G69" s="159"/>
      <c r="H69" s="159"/>
    </row>
    <row r="70" spans="1:14" x14ac:dyDescent="0.25">
      <c r="A70" s="146">
        <v>12.16</v>
      </c>
      <c r="B70" s="146" t="s">
        <v>333</v>
      </c>
      <c r="C70" s="146"/>
      <c r="D70" s="159">
        <v>4.13E-3</v>
      </c>
      <c r="E70" s="159">
        <v>1.038E-2</v>
      </c>
      <c r="F70" s="159">
        <v>9.9299999999999996E-3</v>
      </c>
      <c r="G70" s="159">
        <v>5.8199999999999997E-3</v>
      </c>
      <c r="H70" s="159">
        <v>1.4449999999999999E-2</v>
      </c>
      <c r="J70" s="188"/>
      <c r="K70" s="188"/>
      <c r="L70" s="188"/>
      <c r="M70" s="188"/>
      <c r="N70" s="188"/>
    </row>
    <row r="71" spans="1:14" x14ac:dyDescent="0.25">
      <c r="A71" s="146">
        <v>12.17</v>
      </c>
      <c r="B71" s="146" t="s">
        <v>334</v>
      </c>
      <c r="C71" s="146"/>
      <c r="D71" s="159"/>
      <c r="E71" s="159"/>
      <c r="F71" s="159"/>
      <c r="G71" s="159"/>
      <c r="H71" s="159"/>
    </row>
    <row r="72" spans="1:14" x14ac:dyDescent="0.25">
      <c r="A72" s="146">
        <v>12.18</v>
      </c>
      <c r="B72" s="146" t="s">
        <v>335</v>
      </c>
      <c r="C72" s="146"/>
      <c r="D72" s="159">
        <v>17.956579999999999</v>
      </c>
      <c r="E72" s="159">
        <v>18.408169999999998</v>
      </c>
      <c r="F72" s="159">
        <v>18.96322</v>
      </c>
      <c r="G72" s="159">
        <v>12.93028</v>
      </c>
      <c r="H72" s="159">
        <v>11.8218</v>
      </c>
      <c r="J72" s="188"/>
      <c r="K72" s="188"/>
      <c r="L72" s="188"/>
      <c r="M72" s="188"/>
      <c r="N72" s="188"/>
    </row>
    <row r="73" spans="1:14" x14ac:dyDescent="0.25">
      <c r="A73" s="146">
        <v>12.19</v>
      </c>
      <c r="B73" s="146" t="s">
        <v>209</v>
      </c>
      <c r="C73" s="146"/>
      <c r="D73" s="159">
        <v>1.155E-2</v>
      </c>
      <c r="E73" s="159">
        <v>1.8E-3</v>
      </c>
      <c r="F73" s="159">
        <v>2.683E-2</v>
      </c>
      <c r="G73" s="159">
        <v>2.7980000000000001E-2</v>
      </c>
      <c r="H73" s="159">
        <v>3.8769999999999999E-2</v>
      </c>
      <c r="J73" s="188"/>
      <c r="K73" s="188"/>
      <c r="L73" s="188"/>
      <c r="M73" s="188"/>
      <c r="N73" s="188"/>
    </row>
    <row r="74" spans="1:14" x14ac:dyDescent="0.25">
      <c r="A74" s="146">
        <v>12.2</v>
      </c>
      <c r="B74" s="146" t="s">
        <v>336</v>
      </c>
      <c r="C74" s="146"/>
      <c r="D74" s="159"/>
      <c r="E74" s="159"/>
      <c r="F74" s="159"/>
      <c r="G74" s="159"/>
      <c r="H74" s="159"/>
    </row>
    <row r="75" spans="1:14" x14ac:dyDescent="0.25">
      <c r="A75" s="146"/>
      <c r="B75" s="146" t="s">
        <v>337</v>
      </c>
      <c r="C75" s="146"/>
      <c r="D75" s="159"/>
      <c r="E75" s="159"/>
      <c r="F75" s="159"/>
      <c r="G75" s="159"/>
      <c r="H75" s="159"/>
    </row>
    <row r="76" spans="1:14" x14ac:dyDescent="0.25">
      <c r="A76" s="151" t="s">
        <v>338</v>
      </c>
      <c r="B76" s="146" t="s">
        <v>339</v>
      </c>
      <c r="C76" s="146"/>
      <c r="D76" s="159"/>
      <c r="E76" s="159"/>
      <c r="F76" s="159"/>
      <c r="G76" s="159"/>
      <c r="H76" s="159"/>
    </row>
    <row r="77" spans="1:14" x14ac:dyDescent="0.25">
      <c r="A77" s="151" t="s">
        <v>340</v>
      </c>
      <c r="B77" s="146" t="s">
        <v>341</v>
      </c>
      <c r="C77" s="146"/>
      <c r="D77" s="159">
        <v>13.06169</v>
      </c>
      <c r="E77" s="159">
        <v>11.38161</v>
      </c>
      <c r="F77" s="159">
        <v>8.9332799999999999</v>
      </c>
      <c r="G77" s="159">
        <v>2.61964</v>
      </c>
      <c r="H77" s="159">
        <v>6.13009</v>
      </c>
      <c r="J77" s="188"/>
      <c r="K77" s="188"/>
      <c r="L77" s="188"/>
      <c r="M77" s="188"/>
      <c r="N77" s="188"/>
    </row>
    <row r="78" spans="1:14" x14ac:dyDescent="0.25">
      <c r="A78" s="151" t="s">
        <v>342</v>
      </c>
      <c r="B78" s="146" t="s">
        <v>343</v>
      </c>
      <c r="C78" s="146"/>
      <c r="D78" s="159">
        <v>0</v>
      </c>
      <c r="E78" s="159">
        <v>0</v>
      </c>
      <c r="F78" s="159"/>
      <c r="G78" s="159"/>
      <c r="H78" s="159"/>
    </row>
    <row r="79" spans="1:14" x14ac:dyDescent="0.25">
      <c r="A79" s="151" t="s">
        <v>344</v>
      </c>
      <c r="B79" s="146" t="s">
        <v>345</v>
      </c>
      <c r="C79" s="146"/>
      <c r="D79" s="159">
        <v>0</v>
      </c>
      <c r="E79" s="159">
        <v>0</v>
      </c>
      <c r="F79" s="159"/>
      <c r="G79" s="159"/>
      <c r="H79" s="159"/>
    </row>
    <row r="80" spans="1:14" x14ac:dyDescent="0.25">
      <c r="A80" s="151" t="s">
        <v>346</v>
      </c>
      <c r="B80" s="146" t="s">
        <v>347</v>
      </c>
      <c r="C80" s="146"/>
      <c r="D80" s="159">
        <v>0</v>
      </c>
      <c r="E80" s="159">
        <v>0</v>
      </c>
      <c r="F80" s="159"/>
      <c r="G80" s="159"/>
      <c r="H80" s="159"/>
    </row>
    <row r="81" spans="1:8" x14ac:dyDescent="0.25">
      <c r="A81" s="151" t="s">
        <v>348</v>
      </c>
      <c r="B81" s="146" t="s">
        <v>349</v>
      </c>
      <c r="C81" s="146"/>
      <c r="D81" s="159">
        <v>0</v>
      </c>
      <c r="E81" s="159">
        <v>0</v>
      </c>
      <c r="F81" s="159"/>
      <c r="G81" s="159"/>
      <c r="H81" s="159"/>
    </row>
    <row r="82" spans="1:8" x14ac:dyDescent="0.25">
      <c r="A82" s="151" t="s">
        <v>350</v>
      </c>
      <c r="B82" s="146" t="s">
        <v>351</v>
      </c>
      <c r="C82" s="146"/>
      <c r="D82" s="159">
        <v>0</v>
      </c>
      <c r="E82" s="159">
        <v>0</v>
      </c>
      <c r="F82" s="159"/>
      <c r="G82" s="159"/>
      <c r="H82" s="159"/>
    </row>
    <row r="83" spans="1:8" x14ac:dyDescent="0.25">
      <c r="A83" s="151" t="s">
        <v>352</v>
      </c>
      <c r="B83" s="148" t="s">
        <v>353</v>
      </c>
      <c r="C83" s="146"/>
      <c r="D83" s="159">
        <v>0</v>
      </c>
      <c r="E83" s="159">
        <v>0</v>
      </c>
      <c r="F83" s="159"/>
      <c r="G83" s="159"/>
      <c r="H83" s="159"/>
    </row>
    <row r="84" spans="1:8" x14ac:dyDescent="0.25">
      <c r="A84" s="151" t="s">
        <v>354</v>
      </c>
      <c r="B84" s="146" t="s">
        <v>355</v>
      </c>
      <c r="C84" s="146"/>
      <c r="D84" s="159">
        <v>0</v>
      </c>
      <c r="E84" s="159">
        <v>0</v>
      </c>
      <c r="F84" s="159"/>
      <c r="G84" s="159"/>
      <c r="H84" s="159"/>
    </row>
    <row r="85" spans="1:8" x14ac:dyDescent="0.25">
      <c r="A85" s="151" t="s">
        <v>356</v>
      </c>
      <c r="B85" s="146" t="s">
        <v>357</v>
      </c>
      <c r="C85" s="146"/>
      <c r="D85" s="159">
        <v>0</v>
      </c>
      <c r="E85" s="159">
        <v>0</v>
      </c>
      <c r="F85" s="159"/>
      <c r="G85" s="159"/>
      <c r="H85" s="159"/>
    </row>
    <row r="86" spans="1:8" x14ac:dyDescent="0.25">
      <c r="A86" s="151" t="s">
        <v>358</v>
      </c>
      <c r="B86" s="146" t="s">
        <v>359</v>
      </c>
      <c r="C86" s="146"/>
      <c r="D86" s="159">
        <v>0</v>
      </c>
      <c r="E86" s="159">
        <v>0</v>
      </c>
      <c r="F86" s="159"/>
      <c r="G86" s="159"/>
      <c r="H86" s="159"/>
    </row>
    <row r="87" spans="1:8" x14ac:dyDescent="0.25">
      <c r="A87" s="151" t="s">
        <v>360</v>
      </c>
      <c r="B87" s="146" t="s">
        <v>361</v>
      </c>
      <c r="C87" s="146"/>
      <c r="D87" s="159">
        <v>0</v>
      </c>
      <c r="E87" s="159">
        <v>0</v>
      </c>
      <c r="F87" s="159"/>
      <c r="G87" s="159"/>
      <c r="H87" s="159"/>
    </row>
    <row r="88" spans="1:8" x14ac:dyDescent="0.25">
      <c r="A88" s="151" t="s">
        <v>362</v>
      </c>
      <c r="B88" s="146" t="s">
        <v>363</v>
      </c>
      <c r="C88" s="146"/>
      <c r="D88" s="159">
        <v>0</v>
      </c>
      <c r="E88" s="159">
        <v>0</v>
      </c>
      <c r="F88" s="159"/>
      <c r="G88" s="159"/>
      <c r="H88" s="159"/>
    </row>
    <row r="89" spans="1:8" x14ac:dyDescent="0.25">
      <c r="A89" s="151" t="s">
        <v>364</v>
      </c>
      <c r="B89" s="146" t="s">
        <v>365</v>
      </c>
      <c r="C89" s="146"/>
      <c r="D89" s="159">
        <v>0</v>
      </c>
      <c r="E89" s="159">
        <v>0</v>
      </c>
      <c r="F89" s="159"/>
      <c r="G89" s="159"/>
      <c r="H89" s="159"/>
    </row>
    <row r="90" spans="1:8" x14ac:dyDescent="0.25">
      <c r="A90" s="151" t="s">
        <v>366</v>
      </c>
      <c r="B90" s="146" t="s">
        <v>367</v>
      </c>
      <c r="C90" s="146"/>
      <c r="D90" s="159">
        <v>0</v>
      </c>
      <c r="E90" s="159">
        <v>0</v>
      </c>
      <c r="F90" s="159"/>
      <c r="G90" s="159"/>
      <c r="H90" s="159"/>
    </row>
    <row r="91" spans="1:8" x14ac:dyDescent="0.25">
      <c r="A91" s="151" t="s">
        <v>368</v>
      </c>
      <c r="B91" s="146" t="s">
        <v>369</v>
      </c>
      <c r="C91" s="146"/>
      <c r="D91" s="159">
        <v>0</v>
      </c>
      <c r="E91" s="159">
        <v>0</v>
      </c>
      <c r="F91" s="159"/>
      <c r="G91" s="159"/>
      <c r="H91" s="159"/>
    </row>
    <row r="92" spans="1:8" x14ac:dyDescent="0.25">
      <c r="A92" s="151" t="s">
        <v>370</v>
      </c>
      <c r="B92" s="146" t="s">
        <v>371</v>
      </c>
      <c r="C92" s="146"/>
      <c r="D92" s="159">
        <v>0</v>
      </c>
      <c r="E92" s="159">
        <v>0</v>
      </c>
      <c r="F92" s="159"/>
      <c r="G92" s="159"/>
      <c r="H92" s="159"/>
    </row>
    <row r="93" spans="1:8" x14ac:dyDescent="0.25">
      <c r="A93" s="151" t="s">
        <v>372</v>
      </c>
      <c r="B93" s="146" t="s">
        <v>373</v>
      </c>
      <c r="C93" s="146"/>
      <c r="D93" s="159">
        <v>0</v>
      </c>
      <c r="E93" s="159">
        <v>0</v>
      </c>
      <c r="F93" s="159"/>
      <c r="G93" s="159"/>
      <c r="H93" s="159"/>
    </row>
    <row r="94" spans="1:8" x14ac:dyDescent="0.25">
      <c r="A94" s="151" t="s">
        <v>374</v>
      </c>
      <c r="B94" s="146" t="s">
        <v>375</v>
      </c>
      <c r="C94" s="146"/>
      <c r="D94" s="159">
        <v>0</v>
      </c>
      <c r="E94" s="159">
        <v>0</v>
      </c>
      <c r="F94" s="159"/>
      <c r="G94" s="159"/>
      <c r="H94" s="159"/>
    </row>
    <row r="95" spans="1:8" x14ac:dyDescent="0.25">
      <c r="A95" s="151" t="s">
        <v>376</v>
      </c>
      <c r="B95" s="146" t="s">
        <v>377</v>
      </c>
      <c r="C95" s="146"/>
      <c r="D95" s="159">
        <v>0</v>
      </c>
      <c r="E95" s="159">
        <v>0</v>
      </c>
      <c r="F95" s="159"/>
      <c r="G95" s="159"/>
      <c r="H95" s="159"/>
    </row>
    <row r="96" spans="1:8" x14ac:dyDescent="0.25">
      <c r="A96" s="151" t="s">
        <v>378</v>
      </c>
      <c r="B96" s="146" t="s">
        <v>379</v>
      </c>
      <c r="C96" s="146"/>
      <c r="D96" s="159">
        <v>0</v>
      </c>
      <c r="E96" s="159">
        <v>0</v>
      </c>
      <c r="F96" s="159"/>
      <c r="G96" s="159"/>
      <c r="H96" s="159"/>
    </row>
    <row r="97" spans="1:14" x14ac:dyDescent="0.25">
      <c r="A97" s="151" t="s">
        <v>380</v>
      </c>
      <c r="B97" s="146" t="s">
        <v>208</v>
      </c>
      <c r="C97" s="146"/>
      <c r="D97" s="159">
        <v>6.0210900000000001</v>
      </c>
      <c r="E97" s="159">
        <v>2.3854899999999999</v>
      </c>
      <c r="F97" s="159">
        <v>2.76146</v>
      </c>
      <c r="G97" s="159">
        <v>5.7172599999999996</v>
      </c>
      <c r="H97" s="159">
        <v>4.5187600000000003</v>
      </c>
      <c r="J97" s="188"/>
      <c r="K97" s="188"/>
      <c r="L97" s="188"/>
      <c r="M97" s="188"/>
      <c r="N97" s="188"/>
    </row>
    <row r="98" spans="1:14" x14ac:dyDescent="0.25">
      <c r="A98" s="151" t="s">
        <v>381</v>
      </c>
      <c r="B98" s="146" t="s">
        <v>382</v>
      </c>
      <c r="C98" s="146"/>
      <c r="D98" s="159">
        <v>0</v>
      </c>
      <c r="E98" s="159">
        <v>0</v>
      </c>
      <c r="F98" s="159"/>
      <c r="G98" s="159"/>
      <c r="H98" s="159"/>
    </row>
    <row r="99" spans="1:14" x14ac:dyDescent="0.25">
      <c r="A99" s="151" t="s">
        <v>383</v>
      </c>
      <c r="B99" s="146" t="s">
        <v>384</v>
      </c>
      <c r="C99" s="146"/>
      <c r="D99" s="159">
        <v>0</v>
      </c>
      <c r="E99" s="159">
        <v>0</v>
      </c>
      <c r="F99" s="159"/>
      <c r="G99" s="159"/>
      <c r="H99" s="159"/>
    </row>
    <row r="100" spans="1:14" x14ac:dyDescent="0.25">
      <c r="A100" s="151" t="s">
        <v>385</v>
      </c>
      <c r="B100" s="148" t="s">
        <v>386</v>
      </c>
      <c r="C100" s="146"/>
      <c r="D100" s="159">
        <v>0</v>
      </c>
      <c r="E100" s="159">
        <v>0</v>
      </c>
      <c r="F100" s="159"/>
      <c r="G100" s="159"/>
      <c r="H100" s="159"/>
    </row>
    <row r="101" spans="1:14" x14ac:dyDescent="0.25">
      <c r="A101" s="151" t="s">
        <v>387</v>
      </c>
      <c r="B101" s="146" t="s">
        <v>388</v>
      </c>
      <c r="C101" s="146"/>
      <c r="D101" s="159">
        <v>0</v>
      </c>
      <c r="E101" s="159">
        <v>0</v>
      </c>
      <c r="F101" s="159"/>
      <c r="G101" s="159"/>
      <c r="H101" s="159"/>
    </row>
    <row r="102" spans="1:14" x14ac:dyDescent="0.25">
      <c r="A102" s="151"/>
      <c r="B102" s="150" t="s">
        <v>389</v>
      </c>
      <c r="C102" s="150"/>
      <c r="D102" s="187">
        <f>SUM(D54:D101)</f>
        <v>80.271069999999995</v>
      </c>
      <c r="E102" s="187">
        <f>SUM(E54:E101)</f>
        <v>94.386439999999993</v>
      </c>
      <c r="F102" s="187">
        <f>SUM(F54:F101)</f>
        <v>99.075920000000011</v>
      </c>
      <c r="G102" s="187">
        <f>SUM(G54:G101)</f>
        <v>83.15607</v>
      </c>
      <c r="H102" s="187">
        <f>SUM(H54:H101)</f>
        <v>83.134659999999982</v>
      </c>
    </row>
    <row r="103" spans="1:14" x14ac:dyDescent="0.25">
      <c r="A103" s="151">
        <v>13</v>
      </c>
      <c r="B103" s="146" t="s">
        <v>390</v>
      </c>
      <c r="C103" s="146"/>
      <c r="D103" s="187">
        <f>D9+D10+D13+D25+D29+D33+D34+D35+D36+D43+D44+D46+D102+D8</f>
        <v>1115.8202100000001</v>
      </c>
      <c r="E103" s="187">
        <f>E8+E9+E10+E13+E25+E48+E102</f>
        <v>802.83846999999992</v>
      </c>
      <c r="F103" s="187">
        <f>F8+F9+F10+F13+F25+F48+F102</f>
        <v>875.84751000000006</v>
      </c>
      <c r="G103" s="187">
        <f>G8+G9+G10+G13+G25+G48+G102</f>
        <v>469.21885999999995</v>
      </c>
      <c r="H103" s="187">
        <f>H8+H9+H10+H13+H25+H48+H102</f>
        <v>503.10975000000002</v>
      </c>
    </row>
    <row r="104" spans="1:14" x14ac:dyDescent="0.25">
      <c r="A104" s="146">
        <v>14</v>
      </c>
      <c r="B104" s="146" t="s">
        <v>391</v>
      </c>
      <c r="C104" s="146"/>
      <c r="D104" s="159">
        <v>1.10097</v>
      </c>
      <c r="E104" s="159">
        <v>8.2002100000000002</v>
      </c>
      <c r="F104" s="159">
        <v>26.995809999999999</v>
      </c>
      <c r="G104" s="159">
        <v>7.5318399999999999</v>
      </c>
      <c r="H104" s="159">
        <v>336.63713000000001</v>
      </c>
      <c r="J104" s="188"/>
      <c r="K104" s="188"/>
      <c r="L104" s="188"/>
      <c r="M104" s="188"/>
      <c r="N104" s="188"/>
    </row>
    <row r="105" spans="1:14" x14ac:dyDescent="0.25">
      <c r="A105" s="146">
        <v>15</v>
      </c>
      <c r="B105" s="146" t="s">
        <v>392</v>
      </c>
      <c r="C105" s="146"/>
      <c r="D105" s="187">
        <f>D103-D104</f>
        <v>1114.7192400000001</v>
      </c>
      <c r="E105" s="187">
        <f>E103-E104</f>
        <v>794.63825999999995</v>
      </c>
      <c r="F105" s="187">
        <f>F103-F104</f>
        <v>848.85170000000005</v>
      </c>
      <c r="G105" s="187">
        <f>G103-G104</f>
        <v>461.68701999999996</v>
      </c>
      <c r="H105" s="187">
        <f>H103-H104</f>
        <v>166.47262000000001</v>
      </c>
    </row>
    <row r="106" spans="1:14" x14ac:dyDescent="0.25">
      <c r="A106" s="146"/>
      <c r="B106" s="146" t="s">
        <v>393</v>
      </c>
      <c r="C106" s="146"/>
      <c r="D106" s="159"/>
      <c r="E106" s="159"/>
      <c r="F106" s="159"/>
      <c r="G106" s="159"/>
      <c r="H106" s="159"/>
    </row>
  </sheetData>
  <mergeCells count="2">
    <mergeCell ref="G1:I1"/>
    <mergeCell ref="A3:H3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6"/>
  <sheetViews>
    <sheetView topLeftCell="B1" zoomScale="110" zoomScaleNormal="110" workbookViewId="0">
      <pane xSplit="1" topLeftCell="G1" activePane="topRight" state="frozen"/>
      <selection activeCell="B10" sqref="B10"/>
      <selection pane="topRight" activeCell="U53" sqref="U53"/>
    </sheetView>
  </sheetViews>
  <sheetFormatPr defaultColWidth="9" defaultRowHeight="12.75" x14ac:dyDescent="0.2"/>
  <cols>
    <col min="1" max="1" width="6.1640625" style="73" hidden="1" customWidth="1"/>
    <col min="2" max="2" width="35" style="73" customWidth="1"/>
    <col min="3" max="3" width="13.83203125" style="73" customWidth="1"/>
    <col min="4" max="4" width="9.1640625" style="73" customWidth="1"/>
    <col min="5" max="5" width="9.33203125" style="73" customWidth="1"/>
    <col min="6" max="6" width="8.6640625" style="73" customWidth="1"/>
    <col min="7" max="7" width="9.6640625" style="73" customWidth="1"/>
    <col min="8" max="8" width="8.33203125" style="73" customWidth="1"/>
    <col min="9" max="9" width="9.1640625" style="73" customWidth="1"/>
    <col min="10" max="10" width="9.6640625" style="73" customWidth="1"/>
    <col min="11" max="11" width="8.33203125" style="73" customWidth="1"/>
    <col min="12" max="12" width="9.6640625" style="73" customWidth="1"/>
    <col min="13" max="14" width="9.33203125" style="73" customWidth="1"/>
    <col min="15" max="15" width="9.1640625" style="73" customWidth="1"/>
    <col min="16" max="16" width="9.6640625" style="73" customWidth="1"/>
    <col min="17" max="17" width="9.33203125" style="73" bestFit="1" customWidth="1"/>
    <col min="18" max="18" width="9" style="73"/>
    <col min="19" max="19" width="9.33203125" style="73" bestFit="1" customWidth="1"/>
    <col min="20" max="16384" width="9" style="73"/>
  </cols>
  <sheetData>
    <row r="1" spans="1:22" ht="15.75" customHeight="1" x14ac:dyDescent="0.2">
      <c r="A1" s="271" t="s">
        <v>179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</row>
    <row r="2" spans="1:22" x14ac:dyDescent="0.2">
      <c r="B2" s="74" t="s">
        <v>89</v>
      </c>
      <c r="C2" s="272" t="s">
        <v>167</v>
      </c>
      <c r="D2" s="273"/>
      <c r="E2" s="273"/>
      <c r="F2" s="273"/>
      <c r="G2" s="273"/>
      <c r="H2" s="273"/>
      <c r="I2" s="274"/>
    </row>
    <row r="3" spans="1:22" x14ac:dyDescent="0.2">
      <c r="B3" s="74" t="s">
        <v>90</v>
      </c>
      <c r="C3" s="272" t="s">
        <v>199</v>
      </c>
      <c r="D3" s="273"/>
      <c r="E3" s="273"/>
      <c r="F3" s="273"/>
      <c r="G3" s="273"/>
      <c r="H3" s="273"/>
      <c r="I3" s="274"/>
    </row>
    <row r="4" spans="1:22" x14ac:dyDescent="0.2">
      <c r="B4" s="75" t="s">
        <v>91</v>
      </c>
      <c r="C4" s="272" t="s">
        <v>166</v>
      </c>
      <c r="D4" s="273"/>
      <c r="E4" s="273"/>
      <c r="F4" s="273"/>
      <c r="G4" s="273"/>
      <c r="H4" s="273"/>
      <c r="I4" s="274"/>
    </row>
    <row r="5" spans="1:22" x14ac:dyDescent="0.2">
      <c r="B5" s="74" t="s">
        <v>92</v>
      </c>
      <c r="C5" s="272">
        <v>25</v>
      </c>
      <c r="D5" s="273"/>
      <c r="E5" s="273"/>
      <c r="F5" s="273"/>
      <c r="G5" s="273"/>
      <c r="H5" s="273"/>
      <c r="I5" s="274"/>
    </row>
    <row r="6" spans="1:22" x14ac:dyDescent="0.2">
      <c r="B6" s="74" t="s">
        <v>180</v>
      </c>
      <c r="C6" s="272" t="s">
        <v>160</v>
      </c>
      <c r="D6" s="273"/>
      <c r="E6" s="273"/>
      <c r="F6" s="273"/>
      <c r="G6" s="273"/>
      <c r="H6" s="273"/>
      <c r="I6" s="274"/>
    </row>
    <row r="7" spans="1:22" ht="17.25" customHeight="1" x14ac:dyDescent="0.2"/>
    <row r="8" spans="1:22" ht="15.75" customHeight="1" x14ac:dyDescent="0.2">
      <c r="A8" s="76"/>
      <c r="B8" s="76"/>
      <c r="C8" s="77" t="s">
        <v>35</v>
      </c>
      <c r="D8" s="18" t="s">
        <v>181</v>
      </c>
      <c r="E8" s="18" t="s">
        <v>182</v>
      </c>
      <c r="F8" s="18" t="s">
        <v>183</v>
      </c>
      <c r="G8" s="18" t="s">
        <v>184</v>
      </c>
      <c r="H8" s="18" t="s">
        <v>185</v>
      </c>
      <c r="I8" s="18" t="s">
        <v>186</v>
      </c>
      <c r="J8" s="18" t="s">
        <v>187</v>
      </c>
      <c r="K8" s="18" t="s">
        <v>188</v>
      </c>
      <c r="L8" s="18" t="s">
        <v>189</v>
      </c>
      <c r="M8" s="18" t="s">
        <v>190</v>
      </c>
      <c r="N8" s="100" t="s">
        <v>191</v>
      </c>
      <c r="O8" s="100" t="s">
        <v>192</v>
      </c>
      <c r="P8" s="101" t="s">
        <v>193</v>
      </c>
      <c r="Q8" s="102" t="s">
        <v>3</v>
      </c>
      <c r="R8" s="102" t="s">
        <v>4</v>
      </c>
      <c r="S8" s="102" t="s">
        <v>5</v>
      </c>
      <c r="T8" s="102" t="s">
        <v>6</v>
      </c>
      <c r="U8" s="102" t="s">
        <v>7</v>
      </c>
      <c r="V8" s="102" t="s">
        <v>394</v>
      </c>
    </row>
    <row r="9" spans="1:22" x14ac:dyDescent="0.2">
      <c r="A9" s="78">
        <v>1</v>
      </c>
      <c r="B9" s="16" t="s">
        <v>93</v>
      </c>
      <c r="C9" s="15" t="s">
        <v>1</v>
      </c>
      <c r="D9" s="79">
        <v>60.822695035461003</v>
      </c>
      <c r="E9" s="79">
        <v>93.898362087331151</v>
      </c>
      <c r="F9" s="79">
        <v>88.194271481942721</v>
      </c>
      <c r="G9" s="79">
        <v>72.677595628415304</v>
      </c>
      <c r="H9" s="79">
        <v>74.520547945205479</v>
      </c>
      <c r="I9" s="79">
        <v>61.790507817905088</v>
      </c>
      <c r="J9" s="79">
        <v>60.495364604953629</v>
      </c>
      <c r="K9" s="79">
        <v>74.394215377821936</v>
      </c>
      <c r="L9" s="79">
        <v>84.06254324062543</v>
      </c>
      <c r="M9" s="79">
        <v>51.075134910751352</v>
      </c>
      <c r="N9" s="103">
        <v>63.196347031963484</v>
      </c>
      <c r="O9" s="103">
        <v>80.664569189159351</v>
      </c>
      <c r="P9" s="104">
        <v>73.75121073751211</v>
      </c>
      <c r="Q9" s="105">
        <v>75.821225958212253</v>
      </c>
      <c r="R9" s="105">
        <v>75.256676352566771</v>
      </c>
      <c r="S9" s="105">
        <v>57.968850246675956</v>
      </c>
      <c r="T9" s="105">
        <v>0</v>
      </c>
      <c r="U9" s="105">
        <v>15.273695302534525</v>
      </c>
      <c r="V9" s="105">
        <v>0</v>
      </c>
    </row>
    <row r="10" spans="1:22" x14ac:dyDescent="0.2">
      <c r="A10" s="78">
        <v>2</v>
      </c>
      <c r="B10" s="16" t="s">
        <v>94</v>
      </c>
      <c r="C10" s="15" t="s">
        <v>1</v>
      </c>
      <c r="D10" s="79">
        <v>31.505534246575333</v>
      </c>
      <c r="E10" s="79">
        <v>41.022136986301369</v>
      </c>
      <c r="F10" s="79">
        <v>43.015757990867584</v>
      </c>
      <c r="G10" s="79">
        <v>31.734061930783241</v>
      </c>
      <c r="H10" s="79">
        <v>36.8552511415525</v>
      </c>
      <c r="I10" s="79">
        <v>36.786301369863004</v>
      </c>
      <c r="J10" s="79">
        <v>37.326484018264836</v>
      </c>
      <c r="K10" s="79">
        <v>42.78142076502732</v>
      </c>
      <c r="L10" s="79">
        <v>43.143881278538807</v>
      </c>
      <c r="M10" s="79">
        <v>35.969406392694061</v>
      </c>
      <c r="N10" s="103">
        <v>36.98584474885844</v>
      </c>
      <c r="O10" s="103">
        <v>44.214936247723237</v>
      </c>
      <c r="P10" s="104">
        <v>47.384200913242012</v>
      </c>
      <c r="Q10" s="105">
        <v>51.844748858447431</v>
      </c>
      <c r="R10" s="105">
        <v>42.892694063926868</v>
      </c>
      <c r="S10" s="105">
        <v>47.170765027322403</v>
      </c>
      <c r="T10" s="105">
        <v>0</v>
      </c>
      <c r="U10" s="105">
        <v>5.0073059360730596</v>
      </c>
      <c r="V10" s="105">
        <v>0</v>
      </c>
    </row>
    <row r="11" spans="1:22" ht="12.6" customHeight="1" x14ac:dyDescent="0.2">
      <c r="A11" s="78">
        <v>3</v>
      </c>
      <c r="B11" s="16" t="s">
        <v>194</v>
      </c>
      <c r="C11" s="15" t="s">
        <v>14</v>
      </c>
      <c r="D11" s="80">
        <v>69.48</v>
      </c>
      <c r="E11" s="80">
        <v>88.34</v>
      </c>
      <c r="F11" s="80">
        <v>90.93</v>
      </c>
      <c r="G11" s="80">
        <v>68.17</v>
      </c>
      <c r="H11" s="80">
        <v>79.510530000000017</v>
      </c>
      <c r="I11" s="80">
        <v>78.091420000000014</v>
      </c>
      <c r="J11" s="80">
        <v>80.475749999999991</v>
      </c>
      <c r="K11" s="80">
        <v>89.976299999999995</v>
      </c>
      <c r="L11" s="80">
        <v>89.937750000000008</v>
      </c>
      <c r="M11" s="80">
        <v>81.968499999999992</v>
      </c>
      <c r="N11" s="106">
        <v>80.917249999999996</v>
      </c>
      <c r="O11" s="106">
        <v>94.156250000000014</v>
      </c>
      <c r="P11" s="107">
        <v>101.22213000000004</v>
      </c>
      <c r="Q11" s="108">
        <v>110.33184000000003</v>
      </c>
      <c r="R11" s="108">
        <v>92.203789999999969</v>
      </c>
      <c r="S11" s="108">
        <v>102.22712499999999</v>
      </c>
      <c r="T11" s="108">
        <v>0</v>
      </c>
      <c r="U11" s="108">
        <v>11.138</v>
      </c>
      <c r="V11" s="108">
        <v>0</v>
      </c>
    </row>
    <row r="12" spans="1:22" ht="12.6" customHeight="1" x14ac:dyDescent="0.2">
      <c r="A12" s="78">
        <v>4</v>
      </c>
      <c r="B12" s="16" t="s">
        <v>95</v>
      </c>
      <c r="C12" s="15" t="s">
        <v>14</v>
      </c>
      <c r="D12" s="80">
        <v>68.61999999999999</v>
      </c>
      <c r="E12" s="80">
        <v>86.72</v>
      </c>
      <c r="F12" s="80">
        <v>90.500000000000014</v>
      </c>
      <c r="G12" s="80">
        <v>67.799999999999983</v>
      </c>
      <c r="H12" s="80">
        <v>79.029960000000003</v>
      </c>
      <c r="I12" s="80">
        <v>78.174697500000008</v>
      </c>
      <c r="J12" s="80">
        <v>80.620359999999991</v>
      </c>
      <c r="K12" s="80">
        <v>91.839210000000008</v>
      </c>
      <c r="L12" s="80">
        <v>92.135169999999988</v>
      </c>
      <c r="M12" s="80">
        <v>79.159590000000009</v>
      </c>
      <c r="N12" s="106">
        <v>80.803749999999994</v>
      </c>
      <c r="O12" s="106">
        <v>93.977000000000004</v>
      </c>
      <c r="P12" s="107">
        <v>100.34894374999999</v>
      </c>
      <c r="Q12" s="108">
        <v>110.30534000000002</v>
      </c>
      <c r="R12" s="108">
        <v>92.130849174999994</v>
      </c>
      <c r="S12" s="108">
        <v>101.82381306699997</v>
      </c>
      <c r="T12" s="108">
        <v>0</v>
      </c>
      <c r="U12" s="108">
        <v>11.138</v>
      </c>
      <c r="V12" s="108">
        <v>0</v>
      </c>
    </row>
    <row r="13" spans="1:22" ht="12.6" customHeight="1" x14ac:dyDescent="0.2">
      <c r="A13" s="78">
        <v>5</v>
      </c>
      <c r="B13" s="16" t="s">
        <v>195</v>
      </c>
      <c r="C13" s="15" t="s">
        <v>14</v>
      </c>
      <c r="D13" s="81">
        <v>68.997119999999995</v>
      </c>
      <c r="E13" s="81">
        <v>89.838480000000004</v>
      </c>
      <c r="F13" s="81">
        <v>94.204510000000013</v>
      </c>
      <c r="G13" s="81">
        <v>69.688000000000002</v>
      </c>
      <c r="H13" s="81">
        <v>80.712999999999994</v>
      </c>
      <c r="I13" s="81">
        <v>80.561999999999998</v>
      </c>
      <c r="J13" s="81">
        <v>81.745000000000005</v>
      </c>
      <c r="K13" s="81">
        <v>93.947999999999993</v>
      </c>
      <c r="L13" s="81">
        <v>94.485100000000003</v>
      </c>
      <c r="M13" s="81">
        <v>78.77300000000001</v>
      </c>
      <c r="N13" s="109">
        <v>80.998999999999995</v>
      </c>
      <c r="O13" s="109">
        <v>97.096000000000231</v>
      </c>
      <c r="P13" s="110">
        <v>103.77140000000001</v>
      </c>
      <c r="Q13" s="111">
        <v>113.53999999999988</v>
      </c>
      <c r="R13" s="111">
        <v>93.934999999999846</v>
      </c>
      <c r="S13" s="111">
        <v>103.587</v>
      </c>
      <c r="T13" s="111">
        <v>0</v>
      </c>
      <c r="U13" s="111">
        <v>10.966000000000001</v>
      </c>
      <c r="V13" s="111">
        <v>0</v>
      </c>
    </row>
    <row r="14" spans="1:22" ht="12.6" customHeight="1" x14ac:dyDescent="0.2">
      <c r="A14" s="78"/>
      <c r="B14" s="19" t="s">
        <v>96</v>
      </c>
      <c r="C14" s="15"/>
      <c r="D14" s="80">
        <v>68.819999999999993</v>
      </c>
      <c r="E14" s="80">
        <v>87.33</v>
      </c>
      <c r="F14" s="80">
        <v>91.23</v>
      </c>
      <c r="G14" s="80">
        <v>68.19</v>
      </c>
      <c r="H14" s="80">
        <v>79.180387999999979</v>
      </c>
      <c r="I14" s="80">
        <v>78.714881100000014</v>
      </c>
      <c r="J14" s="80">
        <v>80.689192000000006</v>
      </c>
      <c r="K14" s="80">
        <v>92.2454714</v>
      </c>
      <c r="L14" s="80">
        <v>92.415306199999989</v>
      </c>
      <c r="M14" s="80">
        <v>77.118652999999995</v>
      </c>
      <c r="N14" s="106">
        <v>80.647764000000024</v>
      </c>
      <c r="O14" s="106">
        <v>96.961469300000019</v>
      </c>
      <c r="P14" s="107">
        <v>102.11694179999999</v>
      </c>
      <c r="Q14" s="108">
        <v>112.65919169999999</v>
      </c>
      <c r="R14" s="108">
        <v>94.350704399999998</v>
      </c>
      <c r="S14" s="108">
        <v>101.69573989999999</v>
      </c>
      <c r="T14" s="108">
        <v>0</v>
      </c>
      <c r="U14" s="108">
        <v>10.763249700000001</v>
      </c>
      <c r="V14" s="108">
        <v>0</v>
      </c>
    </row>
    <row r="15" spans="1:22" ht="12.6" customHeight="1" x14ac:dyDescent="0.2">
      <c r="A15" s="78"/>
      <c r="B15" s="19" t="s">
        <v>97</v>
      </c>
      <c r="C15" s="15"/>
      <c r="D15" s="82">
        <f>D12</f>
        <v>68.61999999999999</v>
      </c>
      <c r="E15" s="82">
        <f t="shared" ref="E15:U15" si="0">E12</f>
        <v>86.72</v>
      </c>
      <c r="F15" s="82">
        <f t="shared" si="0"/>
        <v>90.500000000000014</v>
      </c>
      <c r="G15" s="82">
        <f t="shared" si="0"/>
        <v>67.799999999999983</v>
      </c>
      <c r="H15" s="82">
        <f t="shared" si="0"/>
        <v>79.029960000000003</v>
      </c>
      <c r="I15" s="82">
        <f t="shared" si="0"/>
        <v>78.174697500000008</v>
      </c>
      <c r="J15" s="82">
        <f t="shared" si="0"/>
        <v>80.620359999999991</v>
      </c>
      <c r="K15" s="82">
        <f t="shared" si="0"/>
        <v>91.839210000000008</v>
      </c>
      <c r="L15" s="82">
        <f t="shared" si="0"/>
        <v>92.135169999999988</v>
      </c>
      <c r="M15" s="82">
        <f t="shared" si="0"/>
        <v>79.159590000000009</v>
      </c>
      <c r="N15" s="106">
        <f t="shared" si="0"/>
        <v>80.803749999999994</v>
      </c>
      <c r="O15" s="106">
        <f t="shared" si="0"/>
        <v>93.977000000000004</v>
      </c>
      <c r="P15" s="106">
        <f t="shared" si="0"/>
        <v>100.34894374999999</v>
      </c>
      <c r="Q15" s="106">
        <f t="shared" si="0"/>
        <v>110.30534000000002</v>
      </c>
      <c r="R15" s="106">
        <f t="shared" si="0"/>
        <v>92.130849174999994</v>
      </c>
      <c r="S15" s="106">
        <f t="shared" si="0"/>
        <v>101.82381306699997</v>
      </c>
      <c r="T15" s="106">
        <f t="shared" si="0"/>
        <v>0</v>
      </c>
      <c r="U15" s="106">
        <f t="shared" si="0"/>
        <v>11.138</v>
      </c>
      <c r="V15" s="106">
        <v>0</v>
      </c>
    </row>
    <row r="16" spans="1:22" ht="15" customHeight="1" x14ac:dyDescent="0.2">
      <c r="A16" s="78">
        <v>6</v>
      </c>
      <c r="B16" s="16" t="s">
        <v>98</v>
      </c>
      <c r="C16" s="15" t="s">
        <v>0</v>
      </c>
      <c r="D16" s="76" t="s">
        <v>164</v>
      </c>
      <c r="E16" s="76" t="s">
        <v>164</v>
      </c>
      <c r="F16" s="76" t="s">
        <v>164</v>
      </c>
      <c r="G16" s="76" t="s">
        <v>164</v>
      </c>
      <c r="H16" s="76" t="s">
        <v>164</v>
      </c>
      <c r="I16" s="76" t="s">
        <v>164</v>
      </c>
      <c r="J16" s="76" t="s">
        <v>164</v>
      </c>
      <c r="K16" s="76" t="s">
        <v>164</v>
      </c>
      <c r="L16" s="76" t="s">
        <v>164</v>
      </c>
      <c r="M16" s="76" t="s">
        <v>164</v>
      </c>
      <c r="N16" s="112" t="s">
        <v>164</v>
      </c>
      <c r="O16" s="112" t="s">
        <v>164</v>
      </c>
      <c r="P16" s="113" t="s">
        <v>164</v>
      </c>
      <c r="Q16" s="111" t="s">
        <v>164</v>
      </c>
      <c r="R16" s="111" t="s">
        <v>164</v>
      </c>
      <c r="S16" s="111" t="s">
        <v>164</v>
      </c>
      <c r="T16" s="111" t="s">
        <v>164</v>
      </c>
      <c r="U16" s="111" t="s">
        <v>164</v>
      </c>
      <c r="V16" s="111" t="s">
        <v>164</v>
      </c>
    </row>
    <row r="17" spans="1:22" ht="12.6" customHeight="1" x14ac:dyDescent="0.2">
      <c r="A17" s="78">
        <v>7</v>
      </c>
      <c r="B17" s="16" t="s">
        <v>99</v>
      </c>
      <c r="C17" s="15" t="s">
        <v>88</v>
      </c>
      <c r="D17" s="81" t="s">
        <v>164</v>
      </c>
      <c r="E17" s="81" t="s">
        <v>164</v>
      </c>
      <c r="F17" s="81" t="s">
        <v>164</v>
      </c>
      <c r="G17" s="81" t="s">
        <v>164</v>
      </c>
      <c r="H17" s="81" t="s">
        <v>164</v>
      </c>
      <c r="I17" s="81" t="s">
        <v>164</v>
      </c>
      <c r="J17" s="81" t="s">
        <v>164</v>
      </c>
      <c r="K17" s="81" t="s">
        <v>164</v>
      </c>
      <c r="L17" s="81" t="s">
        <v>164</v>
      </c>
      <c r="M17" s="81" t="s">
        <v>164</v>
      </c>
      <c r="N17" s="109" t="s">
        <v>164</v>
      </c>
      <c r="O17" s="109" t="s">
        <v>164</v>
      </c>
      <c r="P17" s="110" t="s">
        <v>164</v>
      </c>
      <c r="Q17" s="111" t="s">
        <v>164</v>
      </c>
      <c r="R17" s="111" t="s">
        <v>164</v>
      </c>
      <c r="S17" s="111" t="s">
        <v>164</v>
      </c>
      <c r="T17" s="111" t="s">
        <v>164</v>
      </c>
      <c r="U17" s="111" t="s">
        <v>164</v>
      </c>
      <c r="V17" s="111" t="s">
        <v>164</v>
      </c>
    </row>
    <row r="18" spans="1:22" x14ac:dyDescent="0.2">
      <c r="A18" s="78">
        <v>8</v>
      </c>
      <c r="B18" s="16" t="s">
        <v>100</v>
      </c>
      <c r="C18" s="15" t="s">
        <v>101</v>
      </c>
      <c r="D18" s="76" t="s">
        <v>164</v>
      </c>
      <c r="E18" s="76" t="s">
        <v>164</v>
      </c>
      <c r="F18" s="76" t="s">
        <v>164</v>
      </c>
      <c r="G18" s="76" t="s">
        <v>164</v>
      </c>
      <c r="H18" s="76" t="s">
        <v>164</v>
      </c>
      <c r="I18" s="76" t="s">
        <v>164</v>
      </c>
      <c r="J18" s="76" t="s">
        <v>164</v>
      </c>
      <c r="K18" s="76" t="s">
        <v>164</v>
      </c>
      <c r="L18" s="76" t="s">
        <v>164</v>
      </c>
      <c r="M18" s="76" t="s">
        <v>164</v>
      </c>
      <c r="N18" s="112" t="s">
        <v>164</v>
      </c>
      <c r="O18" s="112" t="s">
        <v>164</v>
      </c>
      <c r="P18" s="113" t="s">
        <v>164</v>
      </c>
      <c r="Q18" s="111" t="s">
        <v>164</v>
      </c>
      <c r="R18" s="111" t="s">
        <v>164</v>
      </c>
      <c r="S18" s="111" t="s">
        <v>164</v>
      </c>
      <c r="T18" s="111" t="s">
        <v>164</v>
      </c>
      <c r="U18" s="111" t="s">
        <v>164</v>
      </c>
      <c r="V18" s="111" t="s">
        <v>164</v>
      </c>
    </row>
    <row r="19" spans="1:22" ht="13.5" customHeight="1" x14ac:dyDescent="0.2">
      <c r="A19" s="78">
        <v>9</v>
      </c>
      <c r="B19" s="16" t="s">
        <v>102</v>
      </c>
      <c r="C19" s="15" t="s">
        <v>103</v>
      </c>
      <c r="D19" s="76" t="s">
        <v>164</v>
      </c>
      <c r="E19" s="76" t="s">
        <v>164</v>
      </c>
      <c r="F19" s="76" t="s">
        <v>164</v>
      </c>
      <c r="G19" s="76" t="s">
        <v>164</v>
      </c>
      <c r="H19" s="76" t="s">
        <v>164</v>
      </c>
      <c r="I19" s="76" t="s">
        <v>164</v>
      </c>
      <c r="J19" s="76" t="s">
        <v>164</v>
      </c>
      <c r="K19" s="76" t="s">
        <v>164</v>
      </c>
      <c r="L19" s="76" t="s">
        <v>164</v>
      </c>
      <c r="M19" s="76" t="s">
        <v>164</v>
      </c>
      <c r="N19" s="112" t="s">
        <v>164</v>
      </c>
      <c r="O19" s="112" t="s">
        <v>164</v>
      </c>
      <c r="P19" s="113" t="s">
        <v>164</v>
      </c>
      <c r="Q19" s="111" t="s">
        <v>164</v>
      </c>
      <c r="R19" s="111" t="s">
        <v>164</v>
      </c>
      <c r="S19" s="111" t="s">
        <v>164</v>
      </c>
      <c r="T19" s="111" t="s">
        <v>164</v>
      </c>
      <c r="U19" s="111" t="s">
        <v>164</v>
      </c>
      <c r="V19" s="111" t="s">
        <v>164</v>
      </c>
    </row>
    <row r="20" spans="1:22" ht="17.100000000000001" customHeight="1" x14ac:dyDescent="0.2">
      <c r="A20" s="78">
        <v>10</v>
      </c>
      <c r="B20" s="16" t="s">
        <v>104</v>
      </c>
      <c r="C20" s="15" t="s">
        <v>105</v>
      </c>
      <c r="D20" s="76" t="s">
        <v>164</v>
      </c>
      <c r="E20" s="76" t="s">
        <v>164</v>
      </c>
      <c r="F20" s="76" t="s">
        <v>164</v>
      </c>
      <c r="G20" s="76" t="s">
        <v>164</v>
      </c>
      <c r="H20" s="76" t="s">
        <v>164</v>
      </c>
      <c r="I20" s="76" t="s">
        <v>164</v>
      </c>
      <c r="J20" s="76" t="s">
        <v>164</v>
      </c>
      <c r="K20" s="76" t="s">
        <v>164</v>
      </c>
      <c r="L20" s="76" t="s">
        <v>164</v>
      </c>
      <c r="M20" s="76" t="s">
        <v>164</v>
      </c>
      <c r="N20" s="112" t="s">
        <v>164</v>
      </c>
      <c r="O20" s="112" t="s">
        <v>164</v>
      </c>
      <c r="P20" s="113" t="s">
        <v>164</v>
      </c>
      <c r="Q20" s="111" t="s">
        <v>164</v>
      </c>
      <c r="R20" s="111" t="s">
        <v>164</v>
      </c>
      <c r="S20" s="111" t="s">
        <v>164</v>
      </c>
      <c r="T20" s="111" t="s">
        <v>164</v>
      </c>
      <c r="U20" s="111" t="s">
        <v>164</v>
      </c>
      <c r="V20" s="111" t="s">
        <v>164</v>
      </c>
    </row>
    <row r="21" spans="1:22" ht="27" customHeight="1" x14ac:dyDescent="0.2">
      <c r="A21" s="78">
        <v>11</v>
      </c>
      <c r="B21" s="16" t="s">
        <v>196</v>
      </c>
      <c r="C21" s="15" t="s">
        <v>106</v>
      </c>
      <c r="D21" s="16" t="s">
        <v>164</v>
      </c>
      <c r="E21" s="16" t="s">
        <v>164</v>
      </c>
      <c r="F21" s="16" t="s">
        <v>164</v>
      </c>
      <c r="G21" s="16" t="s">
        <v>164</v>
      </c>
      <c r="H21" s="16" t="s">
        <v>164</v>
      </c>
      <c r="I21" s="16" t="s">
        <v>164</v>
      </c>
      <c r="J21" s="16" t="s">
        <v>164</v>
      </c>
      <c r="K21" s="16" t="s">
        <v>164</v>
      </c>
      <c r="L21" s="16" t="s">
        <v>164</v>
      </c>
      <c r="M21" s="16" t="s">
        <v>164</v>
      </c>
      <c r="N21" s="114" t="s">
        <v>164</v>
      </c>
      <c r="O21" s="114" t="s">
        <v>164</v>
      </c>
      <c r="P21" s="115" t="s">
        <v>164</v>
      </c>
      <c r="Q21" s="111" t="s">
        <v>164</v>
      </c>
      <c r="R21" s="111" t="s">
        <v>164</v>
      </c>
      <c r="S21" s="111" t="s">
        <v>164</v>
      </c>
      <c r="T21" s="111" t="s">
        <v>164</v>
      </c>
      <c r="U21" s="111" t="s">
        <v>164</v>
      </c>
      <c r="V21" s="111" t="s">
        <v>164</v>
      </c>
    </row>
    <row r="22" spans="1:22" ht="14.25" customHeight="1" x14ac:dyDescent="0.2">
      <c r="A22" s="78">
        <v>12</v>
      </c>
      <c r="B22" s="16" t="s">
        <v>107</v>
      </c>
      <c r="C22" s="15" t="s">
        <v>108</v>
      </c>
      <c r="D22" s="76" t="s">
        <v>164</v>
      </c>
      <c r="E22" s="76" t="s">
        <v>164</v>
      </c>
      <c r="F22" s="76" t="s">
        <v>164</v>
      </c>
      <c r="G22" s="76" t="s">
        <v>164</v>
      </c>
      <c r="H22" s="76" t="s">
        <v>164</v>
      </c>
      <c r="I22" s="76" t="s">
        <v>164</v>
      </c>
      <c r="J22" s="76" t="s">
        <v>164</v>
      </c>
      <c r="K22" s="76" t="s">
        <v>164</v>
      </c>
      <c r="L22" s="76" t="s">
        <v>164</v>
      </c>
      <c r="M22" s="76" t="s">
        <v>164</v>
      </c>
      <c r="N22" s="112" t="s">
        <v>164</v>
      </c>
      <c r="O22" s="112" t="s">
        <v>164</v>
      </c>
      <c r="P22" s="113" t="s">
        <v>164</v>
      </c>
      <c r="Q22" s="111" t="s">
        <v>164</v>
      </c>
      <c r="R22" s="111" t="s">
        <v>164</v>
      </c>
      <c r="S22" s="111" t="s">
        <v>164</v>
      </c>
      <c r="T22" s="111" t="s">
        <v>164</v>
      </c>
      <c r="U22" s="111" t="s">
        <v>164</v>
      </c>
      <c r="V22" s="111" t="s">
        <v>164</v>
      </c>
    </row>
    <row r="23" spans="1:22" ht="12.6" customHeight="1" x14ac:dyDescent="0.2">
      <c r="A23" s="78">
        <v>13</v>
      </c>
      <c r="B23" s="16" t="s">
        <v>109</v>
      </c>
      <c r="C23" s="15" t="s">
        <v>110</v>
      </c>
      <c r="D23" s="81" t="s">
        <v>164</v>
      </c>
      <c r="E23" s="81" t="s">
        <v>164</v>
      </c>
      <c r="F23" s="81" t="s">
        <v>164</v>
      </c>
      <c r="G23" s="81" t="s">
        <v>164</v>
      </c>
      <c r="H23" s="81" t="s">
        <v>164</v>
      </c>
      <c r="I23" s="81" t="s">
        <v>164</v>
      </c>
      <c r="J23" s="81" t="s">
        <v>164</v>
      </c>
      <c r="K23" s="81" t="s">
        <v>164</v>
      </c>
      <c r="L23" s="81" t="s">
        <v>164</v>
      </c>
      <c r="M23" s="81" t="s">
        <v>164</v>
      </c>
      <c r="N23" s="109" t="s">
        <v>164</v>
      </c>
      <c r="O23" s="109" t="s">
        <v>164</v>
      </c>
      <c r="P23" s="110" t="s">
        <v>164</v>
      </c>
      <c r="Q23" s="111" t="s">
        <v>164</v>
      </c>
      <c r="R23" s="111" t="s">
        <v>164</v>
      </c>
      <c r="S23" s="111" t="s">
        <v>164</v>
      </c>
      <c r="T23" s="111" t="s">
        <v>164</v>
      </c>
      <c r="U23" s="111" t="s">
        <v>164</v>
      </c>
      <c r="V23" s="111" t="s">
        <v>164</v>
      </c>
    </row>
    <row r="24" spans="1:22" ht="16.5" customHeight="1" x14ac:dyDescent="0.2">
      <c r="A24" s="78">
        <v>14</v>
      </c>
      <c r="B24" s="16" t="s">
        <v>111</v>
      </c>
      <c r="C24" s="15" t="s">
        <v>112</v>
      </c>
      <c r="D24" s="76" t="s">
        <v>164</v>
      </c>
      <c r="E24" s="76" t="s">
        <v>164</v>
      </c>
      <c r="F24" s="76" t="s">
        <v>164</v>
      </c>
      <c r="G24" s="76" t="s">
        <v>164</v>
      </c>
      <c r="H24" s="76" t="s">
        <v>164</v>
      </c>
      <c r="I24" s="76" t="s">
        <v>164</v>
      </c>
      <c r="J24" s="76" t="s">
        <v>164</v>
      </c>
      <c r="K24" s="76" t="s">
        <v>164</v>
      </c>
      <c r="L24" s="76" t="s">
        <v>164</v>
      </c>
      <c r="M24" s="76" t="s">
        <v>164</v>
      </c>
      <c r="N24" s="112" t="s">
        <v>164</v>
      </c>
      <c r="O24" s="112" t="s">
        <v>164</v>
      </c>
      <c r="P24" s="113" t="s">
        <v>164</v>
      </c>
      <c r="Q24" s="111" t="s">
        <v>164</v>
      </c>
      <c r="R24" s="111" t="s">
        <v>164</v>
      </c>
      <c r="S24" s="111" t="s">
        <v>164</v>
      </c>
      <c r="T24" s="111" t="s">
        <v>164</v>
      </c>
      <c r="U24" s="111" t="s">
        <v>164</v>
      </c>
      <c r="V24" s="111" t="s">
        <v>164</v>
      </c>
    </row>
    <row r="25" spans="1:22" ht="16.5" customHeight="1" x14ac:dyDescent="0.2">
      <c r="A25" s="78">
        <v>15</v>
      </c>
      <c r="B25" s="16" t="s">
        <v>113</v>
      </c>
      <c r="C25" s="15" t="s">
        <v>114</v>
      </c>
      <c r="D25" s="76" t="s">
        <v>164</v>
      </c>
      <c r="E25" s="76" t="s">
        <v>164</v>
      </c>
      <c r="F25" s="76" t="s">
        <v>164</v>
      </c>
      <c r="G25" s="76" t="s">
        <v>164</v>
      </c>
      <c r="H25" s="76" t="s">
        <v>164</v>
      </c>
      <c r="I25" s="76" t="s">
        <v>164</v>
      </c>
      <c r="J25" s="76" t="s">
        <v>164</v>
      </c>
      <c r="K25" s="76" t="s">
        <v>164</v>
      </c>
      <c r="L25" s="76" t="s">
        <v>164</v>
      </c>
      <c r="M25" s="76" t="s">
        <v>164</v>
      </c>
      <c r="N25" s="112" t="s">
        <v>164</v>
      </c>
      <c r="O25" s="112" t="s">
        <v>164</v>
      </c>
      <c r="P25" s="113" t="s">
        <v>164</v>
      </c>
      <c r="Q25" s="111" t="s">
        <v>164</v>
      </c>
      <c r="R25" s="111" t="s">
        <v>164</v>
      </c>
      <c r="S25" s="111" t="s">
        <v>164</v>
      </c>
      <c r="T25" s="111" t="s">
        <v>164</v>
      </c>
      <c r="U25" s="111" t="s">
        <v>164</v>
      </c>
      <c r="V25" s="111" t="s">
        <v>164</v>
      </c>
    </row>
    <row r="26" spans="1:22" ht="24.75" customHeight="1" x14ac:dyDescent="0.2">
      <c r="A26" s="78">
        <v>16</v>
      </c>
      <c r="B26" s="16" t="s">
        <v>115</v>
      </c>
      <c r="C26" s="15" t="s">
        <v>106</v>
      </c>
      <c r="D26" s="16" t="s">
        <v>164</v>
      </c>
      <c r="E26" s="16" t="s">
        <v>164</v>
      </c>
      <c r="F26" s="16" t="s">
        <v>164</v>
      </c>
      <c r="G26" s="16" t="s">
        <v>164</v>
      </c>
      <c r="H26" s="16" t="s">
        <v>164</v>
      </c>
      <c r="I26" s="16" t="s">
        <v>164</v>
      </c>
      <c r="J26" s="16" t="s">
        <v>164</v>
      </c>
      <c r="K26" s="16" t="s">
        <v>164</v>
      </c>
      <c r="L26" s="16" t="s">
        <v>164</v>
      </c>
      <c r="M26" s="16" t="s">
        <v>164</v>
      </c>
      <c r="N26" s="114" t="s">
        <v>164</v>
      </c>
      <c r="O26" s="114" t="s">
        <v>164</v>
      </c>
      <c r="P26" s="115" t="s">
        <v>164</v>
      </c>
      <c r="Q26" s="111" t="s">
        <v>164</v>
      </c>
      <c r="R26" s="111" t="s">
        <v>164</v>
      </c>
      <c r="S26" s="111" t="s">
        <v>164</v>
      </c>
      <c r="T26" s="111" t="s">
        <v>164</v>
      </c>
      <c r="U26" s="111" t="s">
        <v>164</v>
      </c>
      <c r="V26" s="111" t="s">
        <v>164</v>
      </c>
    </row>
    <row r="27" spans="1:22" ht="15" customHeight="1" x14ac:dyDescent="0.2">
      <c r="A27" s="78">
        <v>17</v>
      </c>
      <c r="B27" s="16" t="s">
        <v>116</v>
      </c>
      <c r="C27" s="15" t="s">
        <v>105</v>
      </c>
      <c r="D27" s="76" t="s">
        <v>164</v>
      </c>
      <c r="E27" s="76" t="s">
        <v>164</v>
      </c>
      <c r="F27" s="76" t="s">
        <v>164</v>
      </c>
      <c r="G27" s="76" t="s">
        <v>164</v>
      </c>
      <c r="H27" s="76" t="s">
        <v>164</v>
      </c>
      <c r="I27" s="76" t="s">
        <v>164</v>
      </c>
      <c r="J27" s="76" t="s">
        <v>164</v>
      </c>
      <c r="K27" s="76" t="s">
        <v>164</v>
      </c>
      <c r="L27" s="76" t="s">
        <v>164</v>
      </c>
      <c r="M27" s="76" t="s">
        <v>164</v>
      </c>
      <c r="N27" s="112" t="s">
        <v>164</v>
      </c>
      <c r="O27" s="112" t="s">
        <v>164</v>
      </c>
      <c r="P27" s="113" t="s">
        <v>164</v>
      </c>
      <c r="Q27" s="111" t="s">
        <v>164</v>
      </c>
      <c r="R27" s="111" t="s">
        <v>164</v>
      </c>
      <c r="S27" s="111" t="s">
        <v>164</v>
      </c>
      <c r="T27" s="111" t="s">
        <v>164</v>
      </c>
      <c r="U27" s="111" t="s">
        <v>164</v>
      </c>
      <c r="V27" s="111" t="s">
        <v>164</v>
      </c>
    </row>
    <row r="28" spans="1:22" ht="13.5" customHeight="1" x14ac:dyDescent="0.2">
      <c r="A28" s="78">
        <v>18</v>
      </c>
      <c r="B28" s="16" t="s">
        <v>117</v>
      </c>
      <c r="C28" s="15" t="s">
        <v>105</v>
      </c>
      <c r="D28" s="76" t="s">
        <v>164</v>
      </c>
      <c r="E28" s="76" t="s">
        <v>164</v>
      </c>
      <c r="F28" s="76" t="s">
        <v>164</v>
      </c>
      <c r="G28" s="76" t="s">
        <v>164</v>
      </c>
      <c r="H28" s="76" t="s">
        <v>164</v>
      </c>
      <c r="I28" s="76" t="s">
        <v>164</v>
      </c>
      <c r="J28" s="76" t="s">
        <v>164</v>
      </c>
      <c r="K28" s="76" t="s">
        <v>164</v>
      </c>
      <c r="L28" s="76" t="s">
        <v>164</v>
      </c>
      <c r="M28" s="76" t="s">
        <v>164</v>
      </c>
      <c r="N28" s="112" t="s">
        <v>164</v>
      </c>
      <c r="O28" s="112" t="s">
        <v>164</v>
      </c>
      <c r="P28" s="113" t="s">
        <v>164</v>
      </c>
      <c r="Q28" s="111" t="s">
        <v>164</v>
      </c>
      <c r="R28" s="111" t="s">
        <v>164</v>
      </c>
      <c r="S28" s="111" t="s">
        <v>164</v>
      </c>
      <c r="T28" s="111" t="s">
        <v>164</v>
      </c>
      <c r="U28" s="111" t="s">
        <v>164</v>
      </c>
      <c r="V28" s="111" t="s">
        <v>164</v>
      </c>
    </row>
    <row r="29" spans="1:22" ht="13.5" customHeight="1" x14ac:dyDescent="0.2">
      <c r="A29" s="275">
        <v>19</v>
      </c>
      <c r="B29" s="277" t="s">
        <v>118</v>
      </c>
      <c r="C29" s="15" t="s">
        <v>14</v>
      </c>
      <c r="D29" s="76"/>
      <c r="E29" s="76">
        <v>0.23907000000000003</v>
      </c>
      <c r="F29" s="76">
        <v>0.24610100000000001</v>
      </c>
      <c r="G29" s="76">
        <v>0.28255999999999998</v>
      </c>
      <c r="H29" s="76">
        <v>0.26762999999999998</v>
      </c>
      <c r="I29" s="76">
        <v>9.2700000000000005E-3</v>
      </c>
      <c r="J29" s="76">
        <v>0.30810999999999999</v>
      </c>
      <c r="K29" s="76"/>
      <c r="L29" s="76">
        <v>1.0121084999999999</v>
      </c>
      <c r="M29" s="76">
        <v>0.3479545</v>
      </c>
      <c r="N29" s="112">
        <v>0.28958999999999996</v>
      </c>
      <c r="O29" s="112">
        <v>0.31144260000000001</v>
      </c>
      <c r="P29" s="113">
        <v>0.29971274999999992</v>
      </c>
      <c r="Q29" s="111">
        <v>0.25027410000000005</v>
      </c>
      <c r="R29" s="111">
        <v>0.265013</v>
      </c>
      <c r="S29" s="111">
        <v>0.19529700000000003</v>
      </c>
      <c r="T29" s="111">
        <v>0.18167999999999984</v>
      </c>
      <c r="U29" s="111">
        <v>0.43598250000000005</v>
      </c>
      <c r="V29" s="111">
        <v>0</v>
      </c>
    </row>
    <row r="30" spans="1:22" ht="15" customHeight="1" x14ac:dyDescent="0.2">
      <c r="A30" s="276"/>
      <c r="B30" s="278"/>
      <c r="C30" s="15" t="s">
        <v>119</v>
      </c>
      <c r="D30" s="76"/>
      <c r="E30" s="79">
        <f>E29/E13*100</f>
        <v>0.26611091371982254</v>
      </c>
      <c r="F30" s="79">
        <f t="shared" ref="F30:V30" si="1">F29/F13*100</f>
        <v>0.26124120809078039</v>
      </c>
      <c r="G30" s="79">
        <f t="shared" si="1"/>
        <v>0.4054643554126966</v>
      </c>
      <c r="H30" s="79">
        <f t="shared" si="1"/>
        <v>0.33158227299195919</v>
      </c>
      <c r="I30" s="79">
        <f t="shared" si="1"/>
        <v>1.150666567364266E-2</v>
      </c>
      <c r="J30" s="79">
        <f t="shared" si="1"/>
        <v>0.37691601932839924</v>
      </c>
      <c r="K30" s="79"/>
      <c r="L30" s="79">
        <f t="shared" si="1"/>
        <v>1.0711831812635007</v>
      </c>
      <c r="M30" s="79">
        <f t="shared" si="1"/>
        <v>0.44171797443286398</v>
      </c>
      <c r="N30" s="103">
        <f t="shared" si="1"/>
        <v>0.35752293238188121</v>
      </c>
      <c r="O30" s="103">
        <f t="shared" si="1"/>
        <v>0.32075739474334602</v>
      </c>
      <c r="P30" s="103">
        <f t="shared" si="1"/>
        <v>0.28882018552317873</v>
      </c>
      <c r="Q30" s="103">
        <f t="shared" si="1"/>
        <v>0.22042813105513503</v>
      </c>
      <c r="R30" s="103">
        <f t="shared" si="1"/>
        <v>0.28212380901687384</v>
      </c>
      <c r="S30" s="103">
        <f t="shared" si="1"/>
        <v>0.18853427553650556</v>
      </c>
      <c r="T30" s="103"/>
      <c r="U30" s="103">
        <f t="shared" si="1"/>
        <v>3.9757660040124021</v>
      </c>
      <c r="V30" s="103" t="e">
        <f t="shared" si="1"/>
        <v>#DIV/0!</v>
      </c>
    </row>
    <row r="31" spans="1:22" ht="14.25" customHeight="1" x14ac:dyDescent="0.2">
      <c r="A31" s="78">
        <v>20</v>
      </c>
      <c r="B31" s="16" t="s">
        <v>120</v>
      </c>
      <c r="C31" s="15" t="s">
        <v>121</v>
      </c>
      <c r="D31" s="76">
        <v>50.059600000000003</v>
      </c>
      <c r="E31" s="76">
        <v>45.642699999999998</v>
      </c>
      <c r="F31" s="76">
        <v>39.971299999999999</v>
      </c>
      <c r="G31" s="76">
        <v>34.786099999999998</v>
      </c>
      <c r="H31" s="76">
        <v>29.040400000000002</v>
      </c>
      <c r="I31" s="76">
        <v>25.255700000000001</v>
      </c>
      <c r="J31" s="76">
        <v>21.4709</v>
      </c>
      <c r="K31" s="76">
        <v>17.686199999999999</v>
      </c>
      <c r="L31" s="76">
        <v>14.150499999999999</v>
      </c>
      <c r="M31" s="76">
        <v>10.349299999999999</v>
      </c>
      <c r="N31" s="112">
        <v>7.86</v>
      </c>
      <c r="O31" s="112">
        <v>4.25</v>
      </c>
      <c r="P31" s="113">
        <v>4.1100000000000003</v>
      </c>
      <c r="Q31" s="111">
        <v>3.17</v>
      </c>
      <c r="R31" s="111">
        <v>4.57</v>
      </c>
      <c r="S31" s="111">
        <v>3.85</v>
      </c>
      <c r="T31" s="111">
        <v>4.82</v>
      </c>
      <c r="U31" s="111">
        <v>12.35</v>
      </c>
      <c r="V31" s="111">
        <v>12.35</v>
      </c>
    </row>
    <row r="32" spans="1:22" ht="12.6" customHeight="1" x14ac:dyDescent="0.2">
      <c r="A32" s="78">
        <v>21</v>
      </c>
      <c r="B32" s="16" t="s">
        <v>122</v>
      </c>
      <c r="C32" s="15" t="s">
        <v>121</v>
      </c>
      <c r="D32" s="81">
        <v>23.782599999999999</v>
      </c>
      <c r="E32" s="81">
        <v>24.273499999999999</v>
      </c>
      <c r="F32" s="81">
        <v>24.288</v>
      </c>
      <c r="G32" s="81">
        <v>24.513000000000002</v>
      </c>
      <c r="H32" s="81">
        <v>24.535299999999999</v>
      </c>
      <c r="I32" s="97">
        <v>24.535299999999999</v>
      </c>
      <c r="J32" s="97">
        <v>24.535299999999999</v>
      </c>
      <c r="K32" s="97">
        <v>24.535299999999999</v>
      </c>
      <c r="L32" s="97">
        <v>24.645700000000001</v>
      </c>
      <c r="M32" s="97">
        <v>24.645900000000001</v>
      </c>
      <c r="N32" s="109">
        <v>24.8416</v>
      </c>
      <c r="O32" s="109">
        <v>25.046700000000001</v>
      </c>
      <c r="P32" s="110">
        <v>25.838699999999999</v>
      </c>
      <c r="Q32" s="111">
        <v>26.631999999999998</v>
      </c>
      <c r="R32" s="111">
        <v>27.149099999999997</v>
      </c>
      <c r="S32" s="111">
        <v>27.678600000000003</v>
      </c>
      <c r="T32" s="111">
        <v>27.9466</v>
      </c>
      <c r="U32" s="111">
        <v>29.511100000000003</v>
      </c>
      <c r="V32" s="111">
        <v>30.876000000000001</v>
      </c>
    </row>
    <row r="33" spans="1:22" ht="24.75" customHeight="1" x14ac:dyDescent="0.2">
      <c r="A33" s="78">
        <v>22</v>
      </c>
      <c r="B33" s="16" t="s">
        <v>123</v>
      </c>
      <c r="C33" s="15" t="s">
        <v>121</v>
      </c>
      <c r="D33" s="76">
        <v>3.3679000000000001</v>
      </c>
      <c r="E33" s="76">
        <v>3.2094999999999998</v>
      </c>
      <c r="F33" s="76">
        <v>3.3753000000000002</v>
      </c>
      <c r="G33" s="76">
        <v>3.3706999999999998</v>
      </c>
      <c r="H33" s="76">
        <v>3.3504</v>
      </c>
      <c r="I33" s="96">
        <v>2.7743000000000002</v>
      </c>
      <c r="J33" s="96">
        <v>2.8081</v>
      </c>
      <c r="K33" s="96">
        <v>2.8172000000000001</v>
      </c>
      <c r="L33" s="96">
        <v>2.847</v>
      </c>
      <c r="M33" s="96">
        <v>2.9169999999999998</v>
      </c>
      <c r="N33" s="112">
        <v>2.9337</v>
      </c>
      <c r="O33" s="112">
        <v>3.0594999999999999</v>
      </c>
      <c r="P33" s="113">
        <v>3.3075000000000001</v>
      </c>
      <c r="Q33" s="111">
        <v>2.8431999999999999</v>
      </c>
      <c r="R33" s="111">
        <v>2.9064999999999999</v>
      </c>
      <c r="S33" s="111">
        <v>4.9359000000000002</v>
      </c>
      <c r="T33" s="111">
        <v>5.1453999999999995</v>
      </c>
      <c r="U33" s="111">
        <v>5.4551999999999996</v>
      </c>
      <c r="V33" s="111">
        <v>5.77</v>
      </c>
    </row>
    <row r="34" spans="1:22" ht="22.5" customHeight="1" x14ac:dyDescent="0.2">
      <c r="A34" s="78">
        <v>23</v>
      </c>
      <c r="B34" s="16" t="s">
        <v>124</v>
      </c>
      <c r="C34" s="15" t="s">
        <v>121</v>
      </c>
      <c r="D34" s="76">
        <v>79.275400000000005</v>
      </c>
      <c r="E34" s="76">
        <v>80.911500000000004</v>
      </c>
      <c r="F34" s="76">
        <v>80.959999999999994</v>
      </c>
      <c r="G34" s="76">
        <v>81.709999999999994</v>
      </c>
      <c r="H34" s="76">
        <v>81.784300000000002</v>
      </c>
      <c r="I34" s="96">
        <v>81.784300000000002</v>
      </c>
      <c r="J34" s="96">
        <v>81.784300000000002</v>
      </c>
      <c r="K34" s="96">
        <v>81.784300000000002</v>
      </c>
      <c r="L34" s="96">
        <v>82.152299999999997</v>
      </c>
      <c r="M34" s="96">
        <v>82.153199999999998</v>
      </c>
      <c r="N34" s="112">
        <v>83.457999999999998</v>
      </c>
      <c r="O34" s="112">
        <v>83.520600000000002</v>
      </c>
      <c r="P34" s="113">
        <v>88.737499999999997</v>
      </c>
      <c r="Q34" s="111">
        <v>88.809599999999989</v>
      </c>
      <c r="R34" s="111">
        <v>92.185000000000002</v>
      </c>
      <c r="S34" s="111">
        <v>92.339400000000012</v>
      </c>
      <c r="T34" s="111">
        <v>94.171299999999988</v>
      </c>
      <c r="U34" s="111">
        <v>102.96959999999999</v>
      </c>
      <c r="V34" s="111">
        <v>103.27</v>
      </c>
    </row>
    <row r="35" spans="1:22" ht="24" customHeight="1" x14ac:dyDescent="0.2">
      <c r="A35" s="78">
        <v>24</v>
      </c>
      <c r="B35" s="16" t="s">
        <v>197</v>
      </c>
      <c r="C35" s="15"/>
      <c r="D35" s="76">
        <v>11.220800000000001</v>
      </c>
      <c r="E35" s="76">
        <v>13.8117</v>
      </c>
      <c r="F35" s="76">
        <v>14.4915</v>
      </c>
      <c r="G35" s="76">
        <v>14.130800000000001</v>
      </c>
      <c r="H35" s="76">
        <v>13.655799999999999</v>
      </c>
      <c r="I35" s="96">
        <v>13.271800000000001</v>
      </c>
      <c r="J35" s="96">
        <v>13.2813</v>
      </c>
      <c r="K35" s="96">
        <v>13.132199999999999</v>
      </c>
      <c r="L35" s="96">
        <v>13.0954</v>
      </c>
      <c r="M35" s="96">
        <v>13.2874</v>
      </c>
      <c r="N35" s="112">
        <v>13.107899999999999</v>
      </c>
      <c r="O35" s="112">
        <v>13.564300000000001</v>
      </c>
      <c r="P35" s="113">
        <v>14.734000000000002</v>
      </c>
      <c r="Q35" s="111">
        <v>11.608699999999999</v>
      </c>
      <c r="R35" s="111">
        <v>11.626199999999999</v>
      </c>
      <c r="S35" s="111">
        <v>18.689499999999999</v>
      </c>
      <c r="T35" s="111">
        <v>19.318200000000001</v>
      </c>
      <c r="U35" s="111">
        <v>20.762600000000003</v>
      </c>
      <c r="V35" s="111">
        <v>22.216999999999999</v>
      </c>
    </row>
    <row r="36" spans="1:22" ht="36" customHeight="1" x14ac:dyDescent="0.2">
      <c r="A36" s="78"/>
      <c r="B36" s="16" t="s">
        <v>125</v>
      </c>
      <c r="C36" s="15"/>
      <c r="D36" s="76"/>
      <c r="E36" s="76"/>
      <c r="F36" s="76"/>
      <c r="G36" s="76"/>
      <c r="H36" s="76"/>
      <c r="I36" s="96"/>
      <c r="J36" s="96"/>
      <c r="K36" s="96"/>
      <c r="L36" s="96"/>
      <c r="M36" s="96"/>
      <c r="N36" s="112"/>
      <c r="O36" s="112"/>
      <c r="P36" s="113"/>
      <c r="Q36" s="111"/>
      <c r="R36" s="111"/>
      <c r="S36" s="111"/>
      <c r="T36" s="111"/>
      <c r="U36" s="111"/>
      <c r="V36" s="111"/>
    </row>
    <row r="37" spans="1:22" ht="12.6" customHeight="1" x14ac:dyDescent="0.2">
      <c r="A37" s="78"/>
      <c r="B37" s="16" t="s">
        <v>126</v>
      </c>
      <c r="C37" s="15" t="s">
        <v>121</v>
      </c>
      <c r="D37" s="81">
        <v>2.2475999999999998</v>
      </c>
      <c r="E37" s="81">
        <v>3.3639000000000001</v>
      </c>
      <c r="F37" s="81">
        <v>3.3993000000000002</v>
      </c>
      <c r="G37" s="81">
        <v>3.4161000000000001</v>
      </c>
      <c r="H37" s="81">
        <v>3.4333999999999998</v>
      </c>
      <c r="I37" s="97">
        <v>4.5815999999999999</v>
      </c>
      <c r="J37" s="97">
        <v>4.7496</v>
      </c>
      <c r="K37" s="97">
        <v>4.7542</v>
      </c>
      <c r="L37" s="97">
        <v>4.8417000000000003</v>
      </c>
      <c r="M37" s="97">
        <v>5.1449999999999996</v>
      </c>
      <c r="N37" s="109">
        <v>5.1397000000000004</v>
      </c>
      <c r="O37" s="109">
        <v>5.5778999999999996</v>
      </c>
      <c r="P37" s="110">
        <v>6.5196000000000005</v>
      </c>
      <c r="Q37" s="111">
        <v>6.0508000000000006</v>
      </c>
      <c r="R37" s="111">
        <v>5.71</v>
      </c>
      <c r="S37" s="111">
        <v>5.5338000000000003</v>
      </c>
      <c r="T37" s="111">
        <v>5.5897000000000006</v>
      </c>
      <c r="U37" s="111">
        <v>5.9049000000000005</v>
      </c>
      <c r="V37" s="111">
        <v>6.17</v>
      </c>
    </row>
    <row r="38" spans="1:22" ht="12.6" customHeight="1" x14ac:dyDescent="0.2">
      <c r="A38" s="78"/>
      <c r="B38" s="16" t="s">
        <v>127</v>
      </c>
      <c r="C38" s="15" t="s">
        <v>119</v>
      </c>
      <c r="D38" s="81">
        <v>14</v>
      </c>
      <c r="E38" s="81">
        <v>14</v>
      </c>
      <c r="F38" s="81">
        <v>14</v>
      </c>
      <c r="G38" s="81">
        <v>14</v>
      </c>
      <c r="H38" s="81">
        <v>14</v>
      </c>
      <c r="I38" s="99">
        <v>0.18673999999999999</v>
      </c>
      <c r="J38" s="99">
        <v>0.19358</v>
      </c>
      <c r="K38" s="99">
        <v>0.19377</v>
      </c>
      <c r="L38" s="99">
        <v>0.19689000000000001</v>
      </c>
      <c r="M38" s="99">
        <v>0.20876</v>
      </c>
      <c r="N38" s="116">
        <v>0.2069</v>
      </c>
      <c r="O38" s="116">
        <v>0.22270000000000001</v>
      </c>
      <c r="P38" s="117">
        <v>0.25231999999999999</v>
      </c>
      <c r="Q38" s="118">
        <v>0.22720000000000001</v>
      </c>
      <c r="R38" s="118">
        <v>0.21032000000000001</v>
      </c>
      <c r="S38" s="118">
        <v>0.19993</v>
      </c>
      <c r="T38" s="118">
        <v>0.19989999999999999</v>
      </c>
      <c r="U38" s="118">
        <v>0.19989999999999999</v>
      </c>
      <c r="V38" s="118">
        <v>0.19989999999999999</v>
      </c>
    </row>
    <row r="39" spans="1:22" x14ac:dyDescent="0.2">
      <c r="A39" s="78"/>
      <c r="B39" s="17" t="s">
        <v>128</v>
      </c>
      <c r="C39" s="20"/>
      <c r="D39" s="83"/>
      <c r="E39" s="83"/>
      <c r="F39" s="83"/>
      <c r="G39" s="83"/>
      <c r="H39" s="83"/>
      <c r="I39" s="98"/>
      <c r="J39" s="98"/>
      <c r="K39" s="98"/>
      <c r="L39" s="98"/>
      <c r="M39" s="98"/>
      <c r="N39" s="119"/>
      <c r="O39" s="119"/>
      <c r="P39" s="120"/>
      <c r="Q39" s="111"/>
      <c r="R39" s="111"/>
      <c r="S39" s="111"/>
      <c r="T39" s="111"/>
      <c r="U39" s="111"/>
      <c r="V39" s="111"/>
    </row>
    <row r="40" spans="1:22" x14ac:dyDescent="0.2">
      <c r="A40" s="78"/>
      <c r="B40" s="16" t="s">
        <v>126</v>
      </c>
      <c r="C40" s="15" t="s">
        <v>121</v>
      </c>
      <c r="D40" s="81">
        <v>2.5103</v>
      </c>
      <c r="E40" s="81">
        <v>3.3734999999999999</v>
      </c>
      <c r="F40" s="81">
        <v>3.8384999999999998</v>
      </c>
      <c r="G40" s="81">
        <v>3.4083999999999999</v>
      </c>
      <c r="H40" s="81">
        <v>2.8138999999999998</v>
      </c>
      <c r="I40" s="97">
        <v>2.1556000000000002</v>
      </c>
      <c r="J40" s="97">
        <v>1.855</v>
      </c>
      <c r="K40" s="97">
        <v>1.5545</v>
      </c>
      <c r="L40" s="97">
        <v>1.2639</v>
      </c>
      <c r="M40" s="97">
        <v>0.97260000000000002</v>
      </c>
      <c r="N40" s="109">
        <v>0.72329999999999994</v>
      </c>
      <c r="O40" s="109">
        <v>0.48119999999999996</v>
      </c>
      <c r="P40" s="110">
        <v>0.33229999999999998</v>
      </c>
      <c r="Q40" s="111">
        <v>0.28960000000000002</v>
      </c>
      <c r="R40" s="111">
        <v>0.308</v>
      </c>
      <c r="S40" s="111">
        <v>0.3347</v>
      </c>
      <c r="T40" s="111">
        <v>0.34420000000000001</v>
      </c>
      <c r="U40" s="111">
        <v>0.68209999999999993</v>
      </c>
      <c r="V40" s="111">
        <v>0.93</v>
      </c>
    </row>
    <row r="41" spans="1:22" x14ac:dyDescent="0.2">
      <c r="A41" s="78"/>
      <c r="B41" s="16" t="s">
        <v>129</v>
      </c>
      <c r="C41" s="15" t="s">
        <v>119</v>
      </c>
      <c r="D41" s="76">
        <v>7.05</v>
      </c>
      <c r="E41" s="76">
        <v>7.05</v>
      </c>
      <c r="F41" s="76">
        <v>7.05</v>
      </c>
      <c r="G41" s="76">
        <v>7.05</v>
      </c>
      <c r="H41" s="76">
        <v>7.05</v>
      </c>
      <c r="I41" s="96">
        <v>7.94</v>
      </c>
      <c r="J41" s="96">
        <v>7.94</v>
      </c>
      <c r="K41" s="96">
        <v>7.94</v>
      </c>
      <c r="L41" s="96">
        <v>7.94</v>
      </c>
      <c r="M41" s="96">
        <v>7.94</v>
      </c>
      <c r="N41" s="112">
        <v>7.94</v>
      </c>
      <c r="O41" s="112">
        <v>7.94</v>
      </c>
      <c r="P41" s="112">
        <v>7.94</v>
      </c>
      <c r="Q41" s="112">
        <v>7.94</v>
      </c>
      <c r="R41" s="112">
        <v>7.94</v>
      </c>
      <c r="S41" s="118">
        <v>7.9399999999999998E-2</v>
      </c>
      <c r="T41" s="118">
        <v>7.9399999999999998E-2</v>
      </c>
      <c r="U41" s="118">
        <v>7.9399999999999998E-2</v>
      </c>
      <c r="V41" s="118">
        <v>7.9399999999999998E-2</v>
      </c>
    </row>
    <row r="42" spans="1:22" ht="25.5" x14ac:dyDescent="0.2">
      <c r="A42" s="78"/>
      <c r="B42" s="16" t="s">
        <v>198</v>
      </c>
      <c r="C42" s="15"/>
      <c r="D42" s="76"/>
      <c r="E42" s="76"/>
      <c r="F42" s="76"/>
      <c r="G42" s="76"/>
      <c r="H42" s="76"/>
      <c r="I42" s="96"/>
      <c r="J42" s="96"/>
      <c r="K42" s="96"/>
      <c r="L42" s="96"/>
      <c r="M42" s="96"/>
      <c r="N42" s="112"/>
      <c r="O42" s="112"/>
      <c r="P42" s="113"/>
      <c r="Q42" s="111"/>
      <c r="R42" s="111"/>
      <c r="S42" s="111"/>
      <c r="T42" s="111"/>
      <c r="U42" s="111"/>
      <c r="V42" s="111"/>
    </row>
    <row r="43" spans="1:22" x14ac:dyDescent="0.2">
      <c r="A43" s="78"/>
      <c r="B43" s="16" t="s">
        <v>126</v>
      </c>
      <c r="C43" s="15" t="s">
        <v>121</v>
      </c>
      <c r="D43" s="81">
        <v>1.3937999999999999</v>
      </c>
      <c r="E43" s="81">
        <v>2.0859999999999999</v>
      </c>
      <c r="F43" s="81">
        <v>2.1080000000000001</v>
      </c>
      <c r="G43" s="81">
        <v>2.1183999999999998</v>
      </c>
      <c r="H43" s="81">
        <v>2.1291000000000002</v>
      </c>
      <c r="I43" s="97">
        <v>3.7848000000000002</v>
      </c>
      <c r="J43" s="97">
        <v>3.7848000000000002</v>
      </c>
      <c r="K43" s="97">
        <v>3.7848000000000002</v>
      </c>
      <c r="L43" s="97">
        <v>3.7932999999999999</v>
      </c>
      <c r="M43" s="97">
        <v>3.8018000000000001</v>
      </c>
      <c r="N43" s="109">
        <v>3.6389</v>
      </c>
      <c r="O43" s="109">
        <v>3.6688999999999998</v>
      </c>
      <c r="P43" s="110">
        <v>3.7850000000000001</v>
      </c>
      <c r="Q43" s="111">
        <v>0.99120000000000008</v>
      </c>
      <c r="R43" s="111">
        <v>1.0640000000000001</v>
      </c>
      <c r="S43" s="111">
        <v>0.92069999999999996</v>
      </c>
      <c r="T43" s="111">
        <v>0.96090000000000009</v>
      </c>
      <c r="U43" s="111">
        <v>1.1938</v>
      </c>
      <c r="V43" s="111">
        <v>1.49</v>
      </c>
    </row>
    <row r="44" spans="1:22" x14ac:dyDescent="0.2">
      <c r="A44" s="78"/>
      <c r="B44" s="16" t="s">
        <v>130</v>
      </c>
      <c r="C44" s="15"/>
      <c r="D44" s="81"/>
      <c r="E44" s="81"/>
      <c r="F44" s="81"/>
      <c r="G44" s="81"/>
      <c r="H44" s="81"/>
      <c r="I44" s="97"/>
      <c r="J44" s="97"/>
      <c r="K44" s="97"/>
      <c r="L44" s="97"/>
      <c r="M44" s="97"/>
      <c r="N44" s="109"/>
      <c r="O44" s="109"/>
      <c r="P44" s="110"/>
      <c r="Q44" s="111"/>
      <c r="R44" s="111"/>
      <c r="S44" s="111"/>
      <c r="T44" s="111"/>
      <c r="U44" s="111"/>
      <c r="V44" s="111"/>
    </row>
    <row r="45" spans="1:22" x14ac:dyDescent="0.2">
      <c r="A45" s="78"/>
      <c r="B45" s="16" t="s">
        <v>131</v>
      </c>
      <c r="C45" s="15" t="s">
        <v>119</v>
      </c>
      <c r="D45" s="81">
        <v>2.6044999999999998</v>
      </c>
      <c r="E45" s="81">
        <v>2.6044999999999998</v>
      </c>
      <c r="F45" s="81">
        <v>2.6044999999999998</v>
      </c>
      <c r="G45" s="81">
        <v>2.6044999999999998</v>
      </c>
      <c r="H45" s="81">
        <v>2.6044999999999998</v>
      </c>
      <c r="I45" s="99">
        <v>4.6280000000000002E-2</v>
      </c>
      <c r="J45" s="99">
        <v>4.6280000000000002E-2</v>
      </c>
      <c r="K45" s="99">
        <v>4.6280000000000002E-2</v>
      </c>
      <c r="L45" s="99">
        <v>4.6280000000000002E-2</v>
      </c>
      <c r="M45" s="99">
        <v>4.6280000000000002E-2</v>
      </c>
      <c r="N45" s="116">
        <v>4.3900000000000002E-2</v>
      </c>
      <c r="O45" s="116">
        <v>4.3900000000000002E-2</v>
      </c>
      <c r="P45" s="116">
        <v>4.3900000000000002E-2</v>
      </c>
      <c r="Q45" s="118">
        <v>1.12E-2</v>
      </c>
      <c r="R45" s="118">
        <v>1.18E-2</v>
      </c>
      <c r="S45" s="118">
        <v>9.9799999999999993E-3</v>
      </c>
      <c r="T45" s="118">
        <v>1.03E-2</v>
      </c>
      <c r="U45" s="118">
        <v>1.2109999999999999E-2</v>
      </c>
      <c r="V45" s="118">
        <v>1.447E-2</v>
      </c>
    </row>
    <row r="46" spans="1:22" x14ac:dyDescent="0.2">
      <c r="A46" s="78"/>
      <c r="B46" s="16" t="s">
        <v>132</v>
      </c>
      <c r="C46" s="15"/>
      <c r="D46" s="76"/>
      <c r="E46" s="76"/>
      <c r="F46" s="76"/>
      <c r="G46" s="76"/>
      <c r="H46" s="76"/>
      <c r="I46" s="96"/>
      <c r="J46" s="96"/>
      <c r="K46" s="96"/>
      <c r="L46" s="96"/>
      <c r="M46" s="96"/>
      <c r="N46" s="112"/>
      <c r="O46" s="112"/>
      <c r="P46" s="113"/>
      <c r="Q46" s="111"/>
      <c r="R46" s="111"/>
      <c r="S46" s="111"/>
      <c r="T46" s="111"/>
      <c r="U46" s="111"/>
      <c r="V46" s="111"/>
    </row>
    <row r="47" spans="1:22" x14ac:dyDescent="0.2">
      <c r="A47" s="78"/>
      <c r="B47" s="16" t="s">
        <v>126</v>
      </c>
      <c r="C47" s="15" t="s">
        <v>121</v>
      </c>
      <c r="D47" s="81">
        <v>0.23549999999999999</v>
      </c>
      <c r="E47" s="81">
        <v>0.32900000000000001</v>
      </c>
      <c r="F47" s="81">
        <v>0.34599999999999997</v>
      </c>
      <c r="G47" s="81">
        <v>0.34549999999999997</v>
      </c>
      <c r="H47" s="81">
        <v>0.34339999999999998</v>
      </c>
      <c r="I47" s="97">
        <v>0.33989999999999998</v>
      </c>
      <c r="J47" s="97">
        <v>0.34399999999999997</v>
      </c>
      <c r="K47" s="97">
        <v>0.34510000000000002</v>
      </c>
      <c r="L47" s="97">
        <v>0.3488</v>
      </c>
      <c r="M47" s="97">
        <v>0.35730000000000001</v>
      </c>
      <c r="N47" s="109">
        <v>0.39600000000000002</v>
      </c>
      <c r="O47" s="109">
        <v>0.41299999999999998</v>
      </c>
      <c r="P47" s="110">
        <v>0.44650000000000001</v>
      </c>
      <c r="Q47" s="111">
        <v>0.38380000000000003</v>
      </c>
      <c r="R47" s="111">
        <v>0.39240000000000003</v>
      </c>
      <c r="S47" s="111">
        <v>0.5948</v>
      </c>
      <c r="T47" s="111">
        <v>0.57889999999999997</v>
      </c>
      <c r="U47" s="111">
        <v>0.57279999999999998</v>
      </c>
      <c r="V47" s="111">
        <v>0.60599999999999998</v>
      </c>
    </row>
    <row r="48" spans="1:22" x14ac:dyDescent="0.2">
      <c r="A48" s="78"/>
      <c r="B48" s="16" t="s">
        <v>131</v>
      </c>
      <c r="C48" s="15" t="s">
        <v>119</v>
      </c>
      <c r="D48" s="81">
        <v>10.25</v>
      </c>
      <c r="E48" s="81">
        <v>10.25</v>
      </c>
      <c r="F48" s="81">
        <v>10.25</v>
      </c>
      <c r="G48" s="81">
        <v>10.25</v>
      </c>
      <c r="H48" s="81">
        <v>10.25</v>
      </c>
      <c r="I48" s="97">
        <v>12.25</v>
      </c>
      <c r="J48" s="97">
        <v>12.25</v>
      </c>
      <c r="K48" s="97">
        <v>12.25</v>
      </c>
      <c r="L48" s="97">
        <v>12.25</v>
      </c>
      <c r="M48" s="97">
        <v>12.25</v>
      </c>
      <c r="N48" s="109">
        <v>13.5</v>
      </c>
      <c r="O48" s="109">
        <v>13.5</v>
      </c>
      <c r="P48" s="109">
        <v>13.5</v>
      </c>
      <c r="Q48" s="109">
        <v>13.5</v>
      </c>
      <c r="R48" s="109">
        <v>13.5</v>
      </c>
      <c r="S48" s="118">
        <v>0.1205</v>
      </c>
      <c r="T48" s="118">
        <v>0.1125</v>
      </c>
      <c r="U48" s="118">
        <v>0.105</v>
      </c>
      <c r="V48" s="118">
        <v>0.105</v>
      </c>
    </row>
    <row r="49" spans="1:22" ht="38.25" x14ac:dyDescent="0.2">
      <c r="A49" s="78"/>
      <c r="B49" s="16" t="s">
        <v>133</v>
      </c>
      <c r="C49" s="15"/>
      <c r="D49" s="76"/>
      <c r="E49" s="76"/>
      <c r="F49" s="76"/>
      <c r="G49" s="76"/>
      <c r="H49" s="76"/>
      <c r="I49" s="96"/>
      <c r="J49" s="96"/>
      <c r="K49" s="96"/>
      <c r="L49" s="96"/>
      <c r="M49" s="96"/>
      <c r="N49" s="112"/>
      <c r="O49" s="112"/>
      <c r="P49" s="113"/>
      <c r="Q49" s="111"/>
      <c r="R49" s="111"/>
      <c r="S49" s="111"/>
      <c r="T49" s="111"/>
      <c r="U49" s="111"/>
      <c r="V49" s="111"/>
    </row>
    <row r="50" spans="1:22" x14ac:dyDescent="0.2">
      <c r="A50" s="78"/>
      <c r="B50" s="16" t="s">
        <v>126</v>
      </c>
      <c r="C50" s="15" t="s">
        <v>121</v>
      </c>
      <c r="D50" s="81">
        <v>0.79420000000000002</v>
      </c>
      <c r="E50" s="81">
        <v>1.196</v>
      </c>
      <c r="F50" s="81">
        <v>1.2439</v>
      </c>
      <c r="G50" s="81">
        <v>1.2936000000000001</v>
      </c>
      <c r="H50" s="81">
        <v>1.3453999999999999</v>
      </c>
      <c r="I50" s="97">
        <v>2.41</v>
      </c>
      <c r="J50" s="97">
        <v>2.5478999999999998</v>
      </c>
      <c r="K50" s="97">
        <v>2.6936</v>
      </c>
      <c r="L50" s="97">
        <v>2.8477000000000001</v>
      </c>
      <c r="M50" s="97">
        <v>3.0106000000000002</v>
      </c>
      <c r="N50" s="109">
        <v>3.21</v>
      </c>
      <c r="O50" s="109">
        <v>3.4232999999999998</v>
      </c>
      <c r="P50" s="110">
        <v>3.6507000000000001</v>
      </c>
      <c r="Q50" s="111">
        <v>3.8931999999999998</v>
      </c>
      <c r="R50" s="111">
        <v>4.1519000000000004</v>
      </c>
      <c r="S50" s="121">
        <v>11.3056</v>
      </c>
      <c r="T50" s="121">
        <v>11.8445</v>
      </c>
      <c r="U50" s="121">
        <v>12.409000000000001</v>
      </c>
      <c r="V50" s="121">
        <v>13</v>
      </c>
    </row>
    <row r="51" spans="1:22" x14ac:dyDescent="0.2">
      <c r="A51" s="78"/>
      <c r="B51" s="16" t="s">
        <v>131</v>
      </c>
      <c r="C51" s="15" t="s">
        <v>119</v>
      </c>
      <c r="D51" s="81">
        <f>(D50/D34)*100</f>
        <v>1.0018240210708491</v>
      </c>
      <c r="E51" s="81">
        <f t="shared" ref="E51:V51" si="2">(E50/E34)*100</f>
        <v>1.4781582346143625</v>
      </c>
      <c r="F51" s="81">
        <f t="shared" si="2"/>
        <v>1.5364377470355732</v>
      </c>
      <c r="G51" s="81">
        <f t="shared" si="2"/>
        <v>1.5831599559417455</v>
      </c>
      <c r="H51" s="81">
        <f t="shared" si="2"/>
        <v>1.6450590149943205</v>
      </c>
      <c r="I51" s="81">
        <f t="shared" si="2"/>
        <v>2.9467758481762396</v>
      </c>
      <c r="J51" s="81">
        <f t="shared" si="2"/>
        <v>3.1153901176631695</v>
      </c>
      <c r="K51" s="81">
        <f t="shared" si="2"/>
        <v>3.2935416699782234</v>
      </c>
      <c r="L51" s="81">
        <f t="shared" si="2"/>
        <v>3.4663667359282702</v>
      </c>
      <c r="M51" s="81">
        <f t="shared" si="2"/>
        <v>3.6646168378103354</v>
      </c>
      <c r="N51" s="81">
        <f t="shared" si="2"/>
        <v>3.8462460159601237</v>
      </c>
      <c r="O51" s="81">
        <f t="shared" si="2"/>
        <v>4.0987492905941769</v>
      </c>
      <c r="P51" s="81">
        <f t="shared" si="2"/>
        <v>4.1140442315819135</v>
      </c>
      <c r="Q51" s="81">
        <f t="shared" si="2"/>
        <v>4.3837603142002672</v>
      </c>
      <c r="R51" s="81">
        <f t="shared" si="2"/>
        <v>4.5038780712697299</v>
      </c>
      <c r="S51" s="81">
        <f t="shared" si="2"/>
        <v>12.24352768157471</v>
      </c>
      <c r="T51" s="81">
        <f t="shared" si="2"/>
        <v>12.577611225500766</v>
      </c>
      <c r="U51" s="81">
        <f t="shared" si="2"/>
        <v>12.051129653800736</v>
      </c>
      <c r="V51" s="81">
        <f t="shared" si="2"/>
        <v>12.588360608114652</v>
      </c>
    </row>
    <row r="52" spans="1:22" x14ac:dyDescent="0.2">
      <c r="A52" s="78"/>
      <c r="B52" s="16" t="s">
        <v>134</v>
      </c>
      <c r="C52" s="15"/>
      <c r="D52" s="76"/>
      <c r="E52" s="76"/>
      <c r="F52" s="76"/>
      <c r="G52" s="76"/>
      <c r="H52" s="76"/>
      <c r="I52" s="95"/>
      <c r="J52" s="95"/>
      <c r="K52" s="95"/>
      <c r="L52" s="95"/>
      <c r="M52" s="95"/>
      <c r="N52" s="112"/>
      <c r="O52" s="112"/>
      <c r="P52" s="113"/>
      <c r="Q52" s="111"/>
      <c r="R52" s="111"/>
      <c r="S52" s="111"/>
      <c r="T52" s="111"/>
      <c r="U52" s="111"/>
      <c r="V52" s="111"/>
    </row>
    <row r="53" spans="1:22" x14ac:dyDescent="0.2">
      <c r="A53" s="78"/>
      <c r="B53" s="16" t="s">
        <v>135</v>
      </c>
      <c r="C53" s="15"/>
      <c r="D53" s="76"/>
      <c r="E53" s="76"/>
      <c r="F53" s="76"/>
      <c r="G53" s="76"/>
      <c r="H53" s="76"/>
      <c r="I53" s="95"/>
      <c r="J53" s="95"/>
      <c r="K53" s="95"/>
      <c r="L53" s="95"/>
      <c r="M53" s="95"/>
      <c r="N53" s="112"/>
      <c r="O53" s="112"/>
      <c r="P53" s="113"/>
      <c r="Q53" s="111"/>
      <c r="R53" s="111"/>
      <c r="S53" s="111"/>
      <c r="T53" s="111"/>
      <c r="U53" s="111"/>
      <c r="V53" s="111"/>
    </row>
    <row r="54" spans="1:22" ht="25.5" x14ac:dyDescent="0.2">
      <c r="A54" s="78"/>
      <c r="B54" s="16" t="s">
        <v>136</v>
      </c>
      <c r="C54" s="15"/>
      <c r="D54" s="76"/>
      <c r="E54" s="76"/>
      <c r="F54" s="76"/>
      <c r="G54" s="76"/>
      <c r="H54" s="76"/>
      <c r="I54" s="95"/>
      <c r="J54" s="95"/>
      <c r="K54" s="95"/>
      <c r="L54" s="95"/>
      <c r="M54" s="95"/>
      <c r="N54" s="112"/>
      <c r="O54" s="112"/>
      <c r="P54" s="113"/>
      <c r="Q54" s="111"/>
      <c r="R54" s="111"/>
      <c r="S54" s="111"/>
      <c r="T54" s="111"/>
      <c r="U54" s="111"/>
      <c r="V54" s="111"/>
    </row>
    <row r="55" spans="1:22" x14ac:dyDescent="0.2">
      <c r="A55" s="78"/>
      <c r="B55" s="16" t="s">
        <v>126</v>
      </c>
      <c r="C55" s="15" t="s">
        <v>121</v>
      </c>
      <c r="D55" s="76"/>
      <c r="E55" s="76"/>
      <c r="F55" s="76"/>
      <c r="G55" s="76"/>
      <c r="H55" s="76"/>
      <c r="I55" s="95"/>
      <c r="J55" s="95"/>
      <c r="K55" s="95"/>
      <c r="L55" s="95"/>
      <c r="M55" s="95"/>
      <c r="N55" s="112"/>
      <c r="O55" s="112"/>
      <c r="P55" s="113"/>
      <c r="Q55" s="111"/>
      <c r="R55" s="111"/>
      <c r="S55" s="111"/>
      <c r="T55" s="111"/>
      <c r="U55" s="111"/>
      <c r="V55" s="111"/>
    </row>
    <row r="56" spans="1:22" x14ac:dyDescent="0.2">
      <c r="A56" s="78"/>
      <c r="B56" s="16" t="s">
        <v>131</v>
      </c>
      <c r="C56" s="15" t="s">
        <v>119</v>
      </c>
      <c r="D56" s="76"/>
      <c r="E56" s="76"/>
      <c r="F56" s="76"/>
      <c r="G56" s="76"/>
      <c r="H56" s="76"/>
      <c r="I56" s="95"/>
      <c r="J56" s="95"/>
      <c r="K56" s="95"/>
      <c r="L56" s="95"/>
      <c r="M56" s="95"/>
      <c r="N56" s="112"/>
      <c r="O56" s="112"/>
      <c r="P56" s="113"/>
      <c r="Q56" s="111"/>
      <c r="R56" s="111"/>
      <c r="S56" s="111"/>
      <c r="T56" s="111"/>
      <c r="U56" s="111"/>
      <c r="V56" s="111"/>
    </row>
    <row r="57" spans="1:22" x14ac:dyDescent="0.2">
      <c r="A57" s="78"/>
      <c r="B57" s="16" t="s">
        <v>137</v>
      </c>
      <c r="C57" s="15" t="s">
        <v>121</v>
      </c>
      <c r="D57" s="76"/>
      <c r="E57" s="76"/>
      <c r="F57" s="76"/>
      <c r="G57" s="76"/>
      <c r="H57" s="76"/>
      <c r="I57" s="95"/>
      <c r="J57" s="95"/>
      <c r="K57" s="95"/>
      <c r="L57" s="95"/>
      <c r="M57" s="95"/>
      <c r="N57" s="112"/>
      <c r="O57" s="112"/>
      <c r="P57" s="113"/>
      <c r="Q57" s="111"/>
      <c r="R57" s="111"/>
      <c r="S57" s="111"/>
      <c r="T57" s="111"/>
      <c r="U57" s="111"/>
      <c r="V57" s="111"/>
    </row>
    <row r="58" spans="1:22" x14ac:dyDescent="0.2">
      <c r="A58" s="78">
        <v>25</v>
      </c>
      <c r="B58" s="16" t="s">
        <v>138</v>
      </c>
      <c r="C58" s="15" t="s">
        <v>139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</row>
    <row r="59" spans="1:22" x14ac:dyDescent="0.2">
      <c r="A59" s="78">
        <v>26</v>
      </c>
      <c r="B59" s="16" t="s">
        <v>140</v>
      </c>
      <c r="C59" s="15" t="s">
        <v>106</v>
      </c>
      <c r="D59" s="76"/>
      <c r="E59" s="76"/>
      <c r="F59" s="76"/>
      <c r="G59" s="76"/>
      <c r="H59" s="76"/>
      <c r="I59" s="96"/>
      <c r="J59" s="96"/>
      <c r="K59" s="96"/>
      <c r="L59" s="96"/>
      <c r="M59" s="96"/>
      <c r="N59" s="112"/>
      <c r="O59" s="112"/>
      <c r="P59" s="113"/>
      <c r="Q59" s="111"/>
      <c r="R59" s="111"/>
      <c r="S59" s="111"/>
      <c r="T59" s="111"/>
      <c r="U59" s="111"/>
      <c r="V59" s="111"/>
    </row>
    <row r="60" spans="1:22" ht="25.5" x14ac:dyDescent="0.2">
      <c r="A60" s="84">
        <v>26.1</v>
      </c>
      <c r="B60" s="16" t="s">
        <v>141</v>
      </c>
      <c r="C60" s="15" t="s">
        <v>106</v>
      </c>
      <c r="D60" s="76"/>
      <c r="E60" s="76"/>
      <c r="F60" s="76"/>
      <c r="G60" s="76"/>
      <c r="H60" s="76"/>
      <c r="I60" s="95"/>
      <c r="J60" s="95"/>
      <c r="K60" s="95"/>
      <c r="L60" s="95"/>
      <c r="M60" s="95"/>
      <c r="N60" s="112"/>
      <c r="O60" s="112"/>
      <c r="P60" s="113"/>
      <c r="Q60" s="111"/>
      <c r="R60" s="111"/>
      <c r="S60" s="111"/>
      <c r="T60" s="111"/>
      <c r="U60" s="111"/>
      <c r="V60" s="111"/>
    </row>
    <row r="61" spans="1:22" x14ac:dyDescent="0.2">
      <c r="A61" s="78">
        <v>27</v>
      </c>
      <c r="B61" s="16" t="s">
        <v>142</v>
      </c>
      <c r="C61" s="15" t="s">
        <v>143</v>
      </c>
      <c r="D61" s="76"/>
      <c r="E61" s="76"/>
      <c r="F61" s="76"/>
      <c r="G61" s="76"/>
      <c r="H61" s="76"/>
      <c r="I61" s="96">
        <v>1.7455025128063697</v>
      </c>
      <c r="J61" s="96">
        <v>1.7054680474285233</v>
      </c>
      <c r="K61" s="96">
        <v>1.7404043119953652</v>
      </c>
      <c r="L61" s="96">
        <v>1.8445914339187515</v>
      </c>
      <c r="M61" s="96">
        <v>1.6127610716238381</v>
      </c>
      <c r="N61" s="112">
        <v>1.7260156604163244</v>
      </c>
      <c r="O61" s="112">
        <v>1.887</v>
      </c>
      <c r="P61" s="113">
        <v>1.8009999999999999</v>
      </c>
      <c r="Q61" s="111">
        <v>1.448</v>
      </c>
      <c r="R61" s="111">
        <v>1.6359999999999999</v>
      </c>
      <c r="S61" s="111">
        <v>1.38</v>
      </c>
      <c r="T61" s="111"/>
      <c r="U61" s="111">
        <v>2.1840000000000002</v>
      </c>
      <c r="V61" s="111">
        <v>0</v>
      </c>
    </row>
    <row r="62" spans="1:22" x14ac:dyDescent="0.2">
      <c r="A62" s="78">
        <v>28</v>
      </c>
      <c r="B62" s="16" t="s">
        <v>144</v>
      </c>
      <c r="C62" s="15" t="s">
        <v>121</v>
      </c>
      <c r="D62" s="76"/>
      <c r="E62" s="76"/>
      <c r="F62" s="76"/>
      <c r="G62" s="76"/>
      <c r="H62" s="76"/>
      <c r="I62" s="95"/>
      <c r="J62" s="95"/>
      <c r="K62" s="95"/>
      <c r="L62" s="95"/>
      <c r="M62" s="95"/>
      <c r="N62" s="112"/>
      <c r="O62" s="112"/>
      <c r="P62" s="113"/>
      <c r="Q62" s="111"/>
      <c r="R62" s="111"/>
      <c r="S62" s="111"/>
      <c r="T62" s="111"/>
      <c r="U62" s="111"/>
      <c r="V62" s="111"/>
    </row>
    <row r="63" spans="1:22" x14ac:dyDescent="0.2">
      <c r="A63" s="78">
        <v>29</v>
      </c>
      <c r="B63" s="16" t="s">
        <v>145</v>
      </c>
      <c r="C63" s="15" t="s">
        <v>121</v>
      </c>
      <c r="D63" s="76"/>
      <c r="E63" s="76"/>
      <c r="F63" s="76"/>
      <c r="G63" s="76"/>
      <c r="H63" s="76"/>
      <c r="I63" s="95"/>
      <c r="J63" s="95"/>
      <c r="K63" s="95"/>
      <c r="L63" s="95"/>
      <c r="M63" s="95"/>
      <c r="N63" s="112"/>
      <c r="O63" s="112"/>
      <c r="P63" s="113"/>
      <c r="Q63" s="111"/>
      <c r="R63" s="111"/>
      <c r="S63" s="111"/>
      <c r="T63" s="111"/>
      <c r="U63" s="111"/>
      <c r="V63" s="111"/>
    </row>
    <row r="64" spans="1:22" x14ac:dyDescent="0.2">
      <c r="A64" s="78">
        <v>30</v>
      </c>
      <c r="B64" s="16" t="s">
        <v>146</v>
      </c>
      <c r="C64" s="15" t="s">
        <v>121</v>
      </c>
      <c r="D64" s="76"/>
      <c r="E64" s="76"/>
      <c r="F64" s="76"/>
      <c r="G64" s="76"/>
      <c r="H64" s="76"/>
      <c r="I64" s="95"/>
      <c r="J64" s="95"/>
      <c r="K64" s="95"/>
      <c r="L64" s="95"/>
      <c r="M64" s="95"/>
      <c r="N64" s="112"/>
      <c r="O64" s="112"/>
      <c r="P64" s="113"/>
      <c r="Q64" s="111"/>
      <c r="R64" s="111"/>
      <c r="S64" s="111"/>
      <c r="T64" s="111"/>
      <c r="U64" s="111"/>
      <c r="V64" s="111"/>
    </row>
    <row r="65" spans="1:22" x14ac:dyDescent="0.2">
      <c r="A65" s="78">
        <v>31</v>
      </c>
      <c r="B65" s="16" t="s">
        <v>147</v>
      </c>
      <c r="C65" s="15" t="s">
        <v>59</v>
      </c>
      <c r="D65" s="76"/>
      <c r="E65" s="76"/>
      <c r="F65" s="76"/>
      <c r="G65" s="76"/>
      <c r="H65" s="76"/>
      <c r="I65" s="95"/>
      <c r="J65" s="96">
        <v>1.591</v>
      </c>
      <c r="K65" s="96">
        <v>1.7709999999999999</v>
      </c>
      <c r="L65" s="96">
        <v>1.3140000000000001</v>
      </c>
      <c r="M65" s="96">
        <v>2.3879999999999999</v>
      </c>
      <c r="N65" s="112">
        <v>0.68</v>
      </c>
      <c r="O65" s="112">
        <v>2.036</v>
      </c>
      <c r="P65" s="113">
        <v>2.7679999999999998</v>
      </c>
      <c r="Q65" s="111">
        <v>2.34</v>
      </c>
      <c r="R65" s="111">
        <v>1.107</v>
      </c>
      <c r="S65" s="111">
        <v>0.97599999999999998</v>
      </c>
      <c r="T65" s="111">
        <v>0</v>
      </c>
      <c r="U65" s="111">
        <v>2.3999999999999998E-3</v>
      </c>
      <c r="V65" s="111">
        <v>0</v>
      </c>
    </row>
    <row r="66" spans="1:22" x14ac:dyDescent="0.2">
      <c r="A66" s="78">
        <v>32</v>
      </c>
      <c r="B66" s="16" t="s">
        <v>148</v>
      </c>
      <c r="C66" s="15" t="s">
        <v>149</v>
      </c>
      <c r="D66" s="76"/>
      <c r="E66" s="76"/>
      <c r="F66" s="76"/>
      <c r="G66" s="76"/>
      <c r="H66" s="76"/>
      <c r="I66" s="95"/>
      <c r="J66" s="95"/>
      <c r="K66" s="95"/>
      <c r="L66" s="95"/>
      <c r="M66" s="95"/>
      <c r="N66" s="112"/>
      <c r="O66" s="112"/>
      <c r="P66" s="113"/>
      <c r="Q66" s="111"/>
      <c r="R66" s="111"/>
      <c r="S66" s="111"/>
      <c r="T66" s="111"/>
      <c r="U66" s="111"/>
      <c r="V66" s="111"/>
    </row>
    <row r="67" spans="1:22" x14ac:dyDescent="0.2">
      <c r="A67" s="85">
        <v>33</v>
      </c>
      <c r="B67" s="21" t="s">
        <v>150</v>
      </c>
      <c r="C67" s="86" t="s">
        <v>121</v>
      </c>
      <c r="D67" s="76"/>
      <c r="E67" s="76"/>
      <c r="F67" s="76"/>
      <c r="G67" s="76"/>
      <c r="H67" s="76"/>
      <c r="I67" s="95"/>
      <c r="J67" s="96">
        <v>0.35908279999999998</v>
      </c>
      <c r="K67" s="96">
        <v>0.38462439999999998</v>
      </c>
      <c r="L67" s="96">
        <v>0.27281739999999999</v>
      </c>
      <c r="M67" s="96">
        <v>0.18878410000000001</v>
      </c>
      <c r="N67" s="112">
        <v>6.2437100000000002E-2</v>
      </c>
      <c r="O67" s="112">
        <v>0.36612909999999999</v>
      </c>
      <c r="P67" s="113">
        <v>0.35812060000000001</v>
      </c>
      <c r="Q67" s="111">
        <v>0.434</v>
      </c>
      <c r="R67" s="111">
        <v>0.248</v>
      </c>
      <c r="S67" s="111">
        <v>0.19</v>
      </c>
      <c r="T67" s="111">
        <v>0</v>
      </c>
      <c r="U67" s="111">
        <v>3.5999999999999997E-2</v>
      </c>
      <c r="V67" s="111">
        <v>0</v>
      </c>
    </row>
    <row r="68" spans="1:22" ht="25.5" x14ac:dyDescent="0.2">
      <c r="A68" s="87">
        <v>34</v>
      </c>
      <c r="B68" s="22" t="s">
        <v>151</v>
      </c>
      <c r="C68" s="88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90"/>
      <c r="R68" s="90"/>
      <c r="S68" s="90"/>
      <c r="T68" s="90"/>
    </row>
    <row r="69" spans="1:22" ht="25.5" x14ac:dyDescent="0.2">
      <c r="A69" s="87">
        <v>35</v>
      </c>
      <c r="B69" s="23" t="s">
        <v>152</v>
      </c>
      <c r="C69" s="88"/>
      <c r="D69" s="89"/>
      <c r="E69" s="91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90"/>
      <c r="R69" s="90"/>
      <c r="S69" s="90"/>
      <c r="T69" s="90"/>
    </row>
    <row r="70" spans="1:22" x14ac:dyDescent="0.2">
      <c r="A70" s="87">
        <v>36</v>
      </c>
      <c r="B70" s="23" t="s">
        <v>153</v>
      </c>
      <c r="C70" s="88" t="s">
        <v>154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90"/>
      <c r="R70" s="90"/>
      <c r="S70" s="90"/>
      <c r="T70" s="90"/>
    </row>
    <row r="72" spans="1:22" x14ac:dyDescent="0.2">
      <c r="A72" s="73" t="s">
        <v>36</v>
      </c>
      <c r="B72" s="92" t="s">
        <v>155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</row>
    <row r="73" spans="1:22" ht="13.5" customHeight="1" x14ac:dyDescent="0.2">
      <c r="B73" s="270" t="s">
        <v>156</v>
      </c>
      <c r="C73" s="270"/>
      <c r="D73" s="270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</row>
    <row r="74" spans="1:22" x14ac:dyDescent="0.2">
      <c r="B74" s="73" t="s">
        <v>157</v>
      </c>
    </row>
    <row r="75" spans="1:22" x14ac:dyDescent="0.2">
      <c r="B75" s="73" t="s">
        <v>158</v>
      </c>
    </row>
    <row r="76" spans="1:22" x14ac:dyDescent="0.2">
      <c r="B76" s="73" t="s">
        <v>159</v>
      </c>
    </row>
  </sheetData>
  <mergeCells count="9">
    <mergeCell ref="B73:T73"/>
    <mergeCell ref="A1:T1"/>
    <mergeCell ref="C2:I2"/>
    <mergeCell ref="C3:I3"/>
    <mergeCell ref="C4:I4"/>
    <mergeCell ref="C5:I5"/>
    <mergeCell ref="C6:I6"/>
    <mergeCell ref="A29:A30"/>
    <mergeCell ref="B29:B30"/>
  </mergeCells>
  <pageMargins left="0.25" right="0.25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BEF74EC01674D8BB8DD9616121A13" ma:contentTypeVersion="12" ma:contentTypeDescription="Create a new document." ma:contentTypeScope="" ma:versionID="d8c9843d2d311863446b573d163d3bb2">
  <xsd:schema xmlns:xsd="http://www.w3.org/2001/XMLSchema" xmlns:xs="http://www.w3.org/2001/XMLSchema" xmlns:p="http://schemas.microsoft.com/office/2006/metadata/properties" xmlns:ns3="9c4623fb-508f-4527-8218-182d1c366d67" xmlns:ns4="77bf02b0-c032-40c4-a64d-c01933420674" targetNamespace="http://schemas.microsoft.com/office/2006/metadata/properties" ma:root="true" ma:fieldsID="c5e97434e3eab5cde0449482e96d3c79" ns3:_="" ns4:_="">
    <xsd:import namespace="9c4623fb-508f-4527-8218-182d1c366d67"/>
    <xsd:import namespace="77bf02b0-c032-40c4-a64d-c01933420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23fb-508f-4527-8218-182d1c366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f02b0-c032-40c4-a64d-c01933420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4623fb-508f-4527-8218-182d1c366d67" xsi:nil="true"/>
  </documentManagement>
</p:properties>
</file>

<file path=customXml/itemProps1.xml><?xml version="1.0" encoding="utf-8"?>
<ds:datastoreItem xmlns:ds="http://schemas.openxmlformats.org/officeDocument/2006/customXml" ds:itemID="{BDD04548-B8CD-4B16-8B63-D36CFA147A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C9EBB8-9BD0-4487-B4DA-09EF54515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4623fb-508f-4527-8218-182d1c366d67"/>
    <ds:schemaRef ds:uri="77bf02b0-c032-40c4-a64d-c01933420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ED45F6-1EDD-49B4-BAA0-14F50AF29CA1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77bf02b0-c032-40c4-a64d-c01933420674"/>
    <ds:schemaRef ds:uri="http://purl.org/dc/terms/"/>
    <ds:schemaRef ds:uri="9c4623fb-508f-4527-8218-182d1c366d67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Annexure-III </vt:lpstr>
      <vt:lpstr>Annexure-IV</vt:lpstr>
      <vt:lpstr>Annexure-VII</vt:lpstr>
      <vt:lpstr>Annexure-VIII(O&amp;M)</vt:lpstr>
      <vt:lpstr>Annexure-XIX</vt:lpstr>
      <vt:lpstr>'Annexure-III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ELIZABETH</cp:lastModifiedBy>
  <cp:lastPrinted>2023-03-29T12:30:17Z</cp:lastPrinted>
  <dcterms:created xsi:type="dcterms:W3CDTF">2022-12-06T07:53:36Z</dcterms:created>
  <dcterms:modified xsi:type="dcterms:W3CDTF">2024-02-16T10:08:28Z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0x010100316BEF74EC01674D8BB8DD9616121A13</vt:lpwstr>
  </property>
</Properties>
</file>