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BETH\Desktop\hydro incl corp expenses\"/>
    </mc:Choice>
  </mc:AlternateContent>
  <xr:revisionPtr revIDLastSave="0" documentId="13_ncr:1_{4ADC04A0-C517-47B9-B5E5-9D24810DF21B}" xr6:coauthVersionLast="36" xr6:coauthVersionMax="36" xr10:uidLastSave="{00000000-0000-0000-0000-000000000000}"/>
  <bookViews>
    <workbookView xWindow="0" yWindow="0" windowWidth="28800" windowHeight="12105" activeTab="3" xr2:uid="{00000000-000D-0000-FFFF-FFFF00000000}"/>
  </bookViews>
  <sheets>
    <sheet name="Annexure-III " sheetId="52" r:id="rId1"/>
    <sheet name="Annexure-IV" sheetId="12" r:id="rId2"/>
    <sheet name="Annexure-VII" sheetId="55" r:id="rId3"/>
    <sheet name="Annexure-VIII(O&amp;M)" sheetId="56" r:id="rId4"/>
    <sheet name="Annexure-XIX" sheetId="54" r:id="rId5"/>
  </sheets>
  <definedNames>
    <definedName name="DATA1" localSheetId="0">#REF!</definedName>
    <definedName name="DATA1" localSheetId="4">#REF!</definedName>
    <definedName name="DATA1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_xlnm.Print_Area" localSheetId="0">'Annexure-III '!$A$1:$J$120</definedName>
    <definedName name="TEST1" localSheetId="0">#REF!</definedName>
    <definedName name="TEST1" localSheetId="4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91029"/>
</workbook>
</file>

<file path=xl/calcChain.xml><?xml version="1.0" encoding="utf-8"?>
<calcChain xmlns="http://schemas.openxmlformats.org/spreadsheetml/2006/main">
  <c r="V51" i="54" l="1"/>
  <c r="H102" i="56" l="1"/>
  <c r="G102" i="56"/>
  <c r="F102" i="56"/>
  <c r="E102" i="56"/>
  <c r="D102" i="56"/>
  <c r="F48" i="56"/>
  <c r="E48" i="56"/>
  <c r="G48" i="56"/>
  <c r="D48" i="56"/>
  <c r="G22" i="55"/>
  <c r="F22" i="55"/>
  <c r="E22" i="55"/>
  <c r="D22" i="55"/>
  <c r="C22" i="55"/>
  <c r="G11" i="55"/>
  <c r="F11" i="55"/>
  <c r="E11" i="55"/>
  <c r="D11" i="55"/>
  <c r="C11" i="55"/>
  <c r="F103" i="56" l="1"/>
  <c r="F105" i="56" s="1"/>
  <c r="E103" i="56"/>
  <c r="E105" i="56" s="1"/>
  <c r="G103" i="56"/>
  <c r="G105" i="56" s="1"/>
  <c r="D103" i="56"/>
  <c r="D105" i="56" s="1"/>
  <c r="H48" i="56"/>
  <c r="R30" i="54"/>
  <c r="E51" i="54"/>
  <c r="F51" i="54"/>
  <c r="G51" i="54"/>
  <c r="H51" i="54"/>
  <c r="I51" i="54"/>
  <c r="J51" i="54"/>
  <c r="K51" i="54"/>
  <c r="L51" i="54"/>
  <c r="M51" i="54"/>
  <c r="N51" i="54"/>
  <c r="O51" i="54"/>
  <c r="P51" i="54"/>
  <c r="Q51" i="54"/>
  <c r="R51" i="54"/>
  <c r="S51" i="54"/>
  <c r="T51" i="54"/>
  <c r="U51" i="54"/>
  <c r="D51" i="54"/>
  <c r="H103" i="56" l="1"/>
  <c r="H105" i="56" s="1"/>
  <c r="E15" i="54" l="1"/>
  <c r="F15" i="54"/>
  <c r="G15" i="54"/>
  <c r="H15" i="54"/>
  <c r="I15" i="54"/>
  <c r="J15" i="54"/>
  <c r="K15" i="54"/>
  <c r="L15" i="54"/>
  <c r="M15" i="54"/>
  <c r="N15" i="54"/>
  <c r="O15" i="54"/>
  <c r="P15" i="54"/>
  <c r="Q15" i="54"/>
  <c r="R15" i="54"/>
  <c r="S15" i="54"/>
  <c r="D15" i="54"/>
  <c r="I120" i="52" l="1"/>
  <c r="F36" i="52" l="1"/>
  <c r="G36" i="52"/>
  <c r="H36" i="52"/>
  <c r="I36" i="52"/>
  <c r="J36" i="52"/>
  <c r="F37" i="52"/>
  <c r="G37" i="52"/>
  <c r="H37" i="52"/>
  <c r="E30" i="54" l="1"/>
  <c r="F30" i="54"/>
  <c r="G30" i="54"/>
  <c r="H30" i="54"/>
  <c r="I30" i="54"/>
  <c r="J30" i="54"/>
  <c r="K30" i="54"/>
  <c r="L30" i="54"/>
  <c r="M30" i="54"/>
  <c r="N30" i="54"/>
  <c r="O30" i="54"/>
  <c r="P30" i="54"/>
  <c r="Q30" i="54"/>
  <c r="S30" i="54"/>
  <c r="D30" i="54"/>
  <c r="I75" i="52" l="1"/>
</calcChain>
</file>

<file path=xl/sharedStrings.xml><?xml version="1.0" encoding="utf-8"?>
<sst xmlns="http://schemas.openxmlformats.org/spreadsheetml/2006/main" count="983" uniqueCount="401">
  <si>
    <t>MT</t>
  </si>
  <si>
    <t>%</t>
  </si>
  <si>
    <t>Date of Commercial Operation - Unit Wise</t>
  </si>
  <si>
    <t>2017-18</t>
  </si>
  <si>
    <t>2018-19</t>
  </si>
  <si>
    <t>2019-20</t>
  </si>
  <si>
    <t>2020-21</t>
  </si>
  <si>
    <t>2021-22</t>
  </si>
  <si>
    <t>Effective COD</t>
  </si>
  <si>
    <t>Particulars</t>
  </si>
  <si>
    <t>Units</t>
  </si>
  <si>
    <t>Month</t>
  </si>
  <si>
    <t>MW</t>
  </si>
  <si>
    <t>(Rs. Lakhs)</t>
  </si>
  <si>
    <t>MU</t>
  </si>
  <si>
    <t>Total</t>
  </si>
  <si>
    <t>(Days)</t>
  </si>
  <si>
    <t>April</t>
  </si>
  <si>
    <t>October</t>
  </si>
  <si>
    <t>May</t>
  </si>
  <si>
    <t>November</t>
  </si>
  <si>
    <t>June</t>
  </si>
  <si>
    <t>December</t>
  </si>
  <si>
    <t>July</t>
  </si>
  <si>
    <t>January</t>
  </si>
  <si>
    <t>August</t>
  </si>
  <si>
    <t>February</t>
  </si>
  <si>
    <t>September</t>
  </si>
  <si>
    <t>March</t>
  </si>
  <si>
    <t>Annexure –IV</t>
  </si>
  <si>
    <t>Plant Availability Factor Achieved  (%)</t>
  </si>
  <si>
    <t>Reasons for shortfall in PAF achieved vis-a-vis NAPAF</t>
  </si>
  <si>
    <t>Annual</t>
  </si>
  <si>
    <t>Plant Load Factor Achieved  (%)</t>
  </si>
  <si>
    <t>Reasons for shortfall in PLF achieved vis-a-vis Target PLF</t>
  </si>
  <si>
    <t>Unit</t>
  </si>
  <si>
    <t>Note:</t>
  </si>
  <si>
    <t>Stage</t>
  </si>
  <si>
    <t>SH 1/3</t>
  </si>
  <si>
    <r>
      <rPr>
        <sz val="10"/>
        <rFont val="Times New Roman"/>
        <family val="1"/>
      </rPr>
      <t>Name of Company</t>
    </r>
  </si>
  <si>
    <r>
      <rPr>
        <sz val="10"/>
        <rFont val="Times New Roman"/>
        <family val="1"/>
      </rPr>
      <t>Name of Station</t>
    </r>
  </si>
  <si>
    <t>Installed Capacity and Configuration</t>
  </si>
  <si>
    <t>(MW)</t>
  </si>
  <si>
    <r>
      <rPr>
        <sz val="10"/>
        <rFont val="Times New Roman"/>
        <family val="1"/>
      </rPr>
      <t>Station Location</t>
    </r>
  </si>
  <si>
    <r>
      <rPr>
        <sz val="10"/>
        <rFont val="Times New Roman"/>
        <family val="1"/>
      </rPr>
      <t>Type of Excitation System</t>
    </r>
  </si>
  <si>
    <r>
      <rPr>
        <sz val="10"/>
        <rFont val="Times New Roman"/>
        <family val="1"/>
      </rPr>
      <t>Live Storage Capacity</t>
    </r>
  </si>
  <si>
    <t>(Million Cubic)</t>
  </si>
  <si>
    <r>
      <rPr>
        <sz val="10"/>
        <rFont val="Times New Roman"/>
        <family val="1"/>
      </rPr>
      <t>Rated Head</t>
    </r>
  </si>
  <si>
    <t>Metres</t>
  </si>
  <si>
    <t>Head at Full Reservoir Level (FRL)</t>
  </si>
  <si>
    <t>Head at Minimum Draw down Level (MDDL)</t>
  </si>
  <si>
    <r>
      <rPr>
        <sz val="10"/>
        <rFont val="Times New Roman"/>
        <family val="1"/>
      </rPr>
      <t>MW Capability at FRL</t>
    </r>
  </si>
  <si>
    <r>
      <rPr>
        <sz val="10"/>
        <rFont val="Times New Roman"/>
        <family val="1"/>
      </rPr>
      <t>MW Capability at MDDL</t>
    </r>
  </si>
  <si>
    <r>
      <rPr>
        <b/>
        <sz val="10"/>
        <rFont val="Times New Roman"/>
        <family val="1"/>
      </rPr>
      <t>Cost of spares :</t>
    </r>
  </si>
  <si>
    <t>Cost  of  spares  capitalized  in books of accounts</t>
  </si>
  <si>
    <t>Cost of spares included in the capital cost for the purpose of tariff</t>
  </si>
  <si>
    <r>
      <rPr>
        <b/>
        <sz val="10"/>
        <rFont val="Times New Roman"/>
        <family val="1"/>
      </rPr>
      <t>Period</t>
    </r>
  </si>
  <si>
    <r>
      <rPr>
        <b/>
        <sz val="10"/>
        <rFont val="Times New Roman"/>
        <family val="1"/>
      </rPr>
      <t>Generation :</t>
    </r>
  </si>
  <si>
    <r>
      <rPr>
        <sz val="10"/>
        <rFont val="Times New Roman"/>
        <family val="1"/>
      </rPr>
      <t>Actual   Gross   Generation   at Generator Terminals</t>
    </r>
  </si>
  <si>
    <t>(MU)</t>
  </si>
  <si>
    <r>
      <rPr>
        <sz val="10"/>
        <rFont val="Times New Roman"/>
        <family val="1"/>
      </rPr>
      <t>Actual Net Generation Ex-bus including free power</t>
    </r>
  </si>
  <si>
    <r>
      <rPr>
        <sz val="10"/>
        <rFont val="Times New Roman"/>
        <family val="1"/>
      </rPr>
      <t>Scheduled  generation  Ex-bus including free power</t>
    </r>
  </si>
  <si>
    <r>
      <rPr>
        <sz val="10"/>
        <rFont val="Times New Roman"/>
        <family val="1"/>
      </rPr>
      <t>Actual Auxiliary Energy Consumption excluding colony consumption</t>
    </r>
  </si>
  <si>
    <r>
      <rPr>
        <sz val="10"/>
        <rFont val="Times New Roman"/>
        <family val="1"/>
      </rPr>
      <t>Average    Declared    Capacity (DC) during the year</t>
    </r>
  </si>
  <si>
    <t xml:space="preserve">Actual Declared Capacity </t>
  </si>
  <si>
    <t>Deemed Declared Capacity</t>
  </si>
  <si>
    <t>Actual energy supplied to beneficiaries</t>
  </si>
  <si>
    <t>Actual energy supplied in DSM</t>
  </si>
  <si>
    <t>Actual energy supplied in exchange</t>
  </si>
  <si>
    <t>Within the control of generator</t>
  </si>
  <si>
    <t>Beyond the control of generator</t>
  </si>
  <si>
    <t>Shortfall in energy claimed / allowed</t>
  </si>
  <si>
    <t>Month wise Design Energy (Existing)                     Annexure-III contd.      SH 2/3</t>
  </si>
  <si>
    <t>Period</t>
  </si>
  <si>
    <t>Design Energy as approved by CEA (MU)</t>
  </si>
  <si>
    <t>1-10</t>
  </si>
  <si>
    <t>11-20</t>
  </si>
  <si>
    <t>21-30</t>
  </si>
  <si>
    <t>21-31</t>
  </si>
  <si>
    <t>21-28</t>
  </si>
  <si>
    <t>Storage Hydro plants shall also furnish actual monthly average peaking generation in MW achieved during the period 2017-18 to 2021-22 against the monthly average peaking capability approved by CEA as per following format:</t>
  </si>
  <si>
    <t>Expected  Avg.  of  daily 3-hour peaking capacity as approved by CEA</t>
  </si>
  <si>
    <t>Actual monthly average of daily 3-hour peaking (MW) for the period 2017-18 to 2021-22</t>
  </si>
  <si>
    <t>Annexure III contd</t>
  </si>
  <si>
    <t>SH 3/3</t>
  </si>
  <si>
    <t>List of beneficiaries/customers along with allocation by GoI including (allocation of unallocated share) / capacity as contracted should also be furnished separately for each generating station.</t>
  </si>
  <si>
    <t xml:space="preserve"> Declared Capacity should be as per Regulation CERC Tariff Regulations including month wise information may be furnished.</t>
  </si>
  <si>
    <t>Any  relevant  point  or  a  specific  fact  having  bearing  on  performance  or  operating parameters may also be highlighted or brought to the notice of the Commission.</t>
  </si>
  <si>
    <t>Rs. Lakh</t>
  </si>
  <si>
    <t>Name of Utility:</t>
  </si>
  <si>
    <t>Name of Generating Station:</t>
  </si>
  <si>
    <t>Station Configuration:</t>
  </si>
  <si>
    <t>Capacity (MW):</t>
  </si>
  <si>
    <t>Plant  Availability  Factor (PAF)</t>
  </si>
  <si>
    <t>Plant Load Factors (PLF)</t>
  </si>
  <si>
    <t>Scheduled Generation</t>
  </si>
  <si>
    <t>Actual Generation (ex-bus)</t>
  </si>
  <si>
    <t xml:space="preserve">Actual energy supplied to beneficiaries (Long Term, Medium Term and Short Term) </t>
  </si>
  <si>
    <t>Quantum of coal consumption</t>
  </si>
  <si>
    <t>Value of coal</t>
  </si>
  <si>
    <t>Specific Coal Consumption</t>
  </si>
  <si>
    <t>kg/kWh</t>
  </si>
  <si>
    <t xml:space="preserve">Gross Calorific Value of Coal </t>
  </si>
  <si>
    <t>(Kcal/ Kg)</t>
  </si>
  <si>
    <t xml:space="preserve">Heat Contribution of Coal </t>
  </si>
  <si>
    <t>(Kcal/ kWh)</t>
  </si>
  <si>
    <t>(Rs./kWh)</t>
  </si>
  <si>
    <t xml:space="preserve">Quantum of Oil Consumption 
</t>
  </si>
  <si>
    <t>(KL)</t>
  </si>
  <si>
    <t xml:space="preserve">Value of Oil </t>
  </si>
  <si>
    <t>(Rs. lakh)</t>
  </si>
  <si>
    <t xml:space="preserve">Gross calorific value of oil </t>
  </si>
  <si>
    <t>(kcal/lit)</t>
  </si>
  <si>
    <t xml:space="preserve">Specific  Oil  Consumption </t>
  </si>
  <si>
    <t>(ml/kWh)</t>
  </si>
  <si>
    <t>Cost Of Specific Oil Consumption –
Finally admitted by CERC</t>
  </si>
  <si>
    <t xml:space="preserve">Heat  Contribution  of  Oil </t>
  </si>
  <si>
    <t xml:space="preserve">Station Heat Rate </t>
  </si>
  <si>
    <t xml:space="preserve">Auxiliary  Energy Consumption </t>
  </si>
  <si>
    <t>(%)</t>
  </si>
  <si>
    <t xml:space="preserve">Debt at the end of the year </t>
  </si>
  <si>
    <t>(Rs. Crore)</t>
  </si>
  <si>
    <t>Equity - Average</t>
  </si>
  <si>
    <t>Working  Capital – finally admitted by CERC</t>
  </si>
  <si>
    <t>Capital cost – finally admitted by CERC</t>
  </si>
  <si>
    <t>(a)  Return  on  equity  – post  tax
(admitted by CERC upto 2009) and Pre Tax post 2009</t>
  </si>
  <si>
    <t>Absolute value</t>
  </si>
  <si>
    <t xml:space="preserve">Rate </t>
  </si>
  <si>
    <t>(b) interest on Loan</t>
  </si>
  <si>
    <t>Rate –  Weighted Average Rate</t>
  </si>
  <si>
    <t>AAD</t>
  </si>
  <si>
    <t>Rate</t>
  </si>
  <si>
    <t>(d) Interest on working Capital</t>
  </si>
  <si>
    <t>(e)  Operation  and maintenance cost (finally admitted by
CERC)</t>
  </si>
  <si>
    <t>(f) Compensation Allowances</t>
  </si>
  <si>
    <t>(g) Special Allowance</t>
  </si>
  <si>
    <t xml:space="preserve">h) Supplementary Tariff - Emission Control </t>
  </si>
  <si>
    <t>i) Ash Utilisation Expenses</t>
  </si>
  <si>
    <t xml:space="preserve">AFC </t>
  </si>
  <si>
    <t>(Rs./ kWh)</t>
  </si>
  <si>
    <t xml:space="preserve">Energy Charge </t>
  </si>
  <si>
    <t>Supplemental Energy Charges - Emission Control</t>
  </si>
  <si>
    <t xml:space="preserve">Total tariff </t>
  </si>
  <si>
    <t>(Rs. kWh)</t>
  </si>
  <si>
    <t>Revenue  realisation before  tax</t>
  </si>
  <si>
    <t xml:space="preserve">Revenue realisation after tax </t>
  </si>
  <si>
    <t xml:space="preserve">Profit/ loss </t>
  </si>
  <si>
    <t xml:space="preserve">DSM Generation </t>
  </si>
  <si>
    <t xml:space="preserve">DSM Rate </t>
  </si>
  <si>
    <t>(Rs/kWh)</t>
  </si>
  <si>
    <t xml:space="preserve">Revenue from DSM </t>
  </si>
  <si>
    <t>Compensation received for operation below NAPAF</t>
  </si>
  <si>
    <t>Part load Compensation received from beneficiriaes</t>
  </si>
  <si>
    <t>Amount received from SCED</t>
  </si>
  <si>
    <t>(Rs Crore)</t>
  </si>
  <si>
    <t>Generating Companies are required to submit data for all generating stations</t>
  </si>
  <si>
    <t xml:space="preserve">This is a general format. Plants of different fuel users have to fill the cells as applicable to them. 
</t>
  </si>
  <si>
    <t>Tariff for the Hydro may be understood as composite tariff.</t>
  </si>
  <si>
    <t>The data provided for the corresponding years need to mention as Actual or provisional.</t>
  </si>
  <si>
    <t>Data for each Unit and Stage is required to be submitted in additional sheets as per the format</t>
  </si>
  <si>
    <t>NEEPCO LTD.</t>
  </si>
  <si>
    <t>Last Unit</t>
  </si>
  <si>
    <t>12.07.1997</t>
  </si>
  <si>
    <t>Surface</t>
  </si>
  <si>
    <t>NA</t>
  </si>
  <si>
    <t>Rectification of Umrong Tunnel Leakage in from 20/03/2016 to 08/05/2017, Flooding of the Power Station due to Penstock Puncture from 07/10/2019</t>
  </si>
  <si>
    <t>Kopili Power Station (KPS)</t>
  </si>
  <si>
    <t>Static excitation system</t>
  </si>
  <si>
    <t>( 4 X 50 MW) Reservoir Based Hydro Power Station</t>
  </si>
  <si>
    <t>200 MW ( 4 X 50 MW) Reservoir Based Hydro Power Station</t>
  </si>
  <si>
    <t>North Eastern Electric Power Corporation Limited  (NEEPCO LTD.)</t>
  </si>
  <si>
    <t>Unit # 1</t>
  </si>
  <si>
    <t>Unit # 2</t>
  </si>
  <si>
    <t>Unit # 3</t>
  </si>
  <si>
    <t>Unit # 4</t>
  </si>
  <si>
    <t>12-Jul-1997 (200 MW)</t>
  </si>
  <si>
    <t>Annexure-III</t>
  </si>
  <si>
    <t>Under ground or Surface</t>
  </si>
  <si>
    <t>Actual  Energy  supplied to Colony from the station (Whole Kopili Hydro Power Plant)</t>
  </si>
  <si>
    <r>
      <t xml:space="preserve">Weighted Average duration of outages </t>
    </r>
    <r>
      <rPr>
        <b/>
        <sz val="10"/>
        <rFont val="Times New Roman"/>
        <family val="1"/>
      </rPr>
      <t>( Unit-wise details)</t>
    </r>
  </si>
  <si>
    <t>Scheduled outages</t>
  </si>
  <si>
    <t>Forced outages</t>
  </si>
  <si>
    <t>Cost    of    spares    actually consumed</t>
  </si>
  <si>
    <t>Average stock of spares</t>
  </si>
  <si>
    <r>
      <t xml:space="preserve">Month wise Design Energy (Post R&amp;M) </t>
    </r>
    <r>
      <rPr>
        <b/>
        <u/>
        <sz val="12"/>
        <rFont val="Times New Roman"/>
        <family val="1"/>
      </rPr>
      <t>From 2021-22</t>
    </r>
  </si>
  <si>
    <r>
      <rPr>
        <b/>
        <sz val="11"/>
        <rFont val="Times New Roman"/>
        <family val="1"/>
      </rPr>
      <t xml:space="preserve">PLANT AVAILABILITY/SCHEDULED PLANT LOAD FACTOR ACHIEVED
</t>
    </r>
    <r>
      <rPr>
        <sz val="11"/>
        <rFont val="Times New Roman"/>
        <family val="1"/>
      </rPr>
      <t>Generating company: NEEPCO LTD.
Name of Generating station: Kopili Power Station (KPS)
Installed Capacity (MW) : 200
Normative Annual Plant Availability Factor (%) approved by Commission : 79% Up-to 2018-19 and 69% from 2019-20</t>
    </r>
  </si>
  <si>
    <t>Annexure-XIX</t>
  </si>
  <si>
    <t>COD: (Effective)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</si>
  <si>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</si>
  <si>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</si>
  <si>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</si>
  <si>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</si>
  <si>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</si>
  <si>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</si>
  <si>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</si>
  <si>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</si>
  <si>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</si>
  <si>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</si>
  <si>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</si>
  <si>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</si>
  <si>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</si>
  <si>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Scheduled Energy (DC)</t>
  </si>
  <si>
    <t>Actual Generation (Gross)</t>
  </si>
  <si>
    <t>Cost Of Specific Coal Consumption      
– Finally admitted by CERC (Ex-Bus)</t>
  </si>
  <si>
    <t>Capacity Charges/ Annual
Fixed Cost (AFC)</t>
  </si>
  <si>
    <t>(c) Depreciation (finally allowed
by CERC)</t>
  </si>
  <si>
    <t>Annexure-VII</t>
  </si>
  <si>
    <t>Details  of  operation  &amp;  Maintenance  expenses  (to  be  filled  by  each  Hydro  generating station)</t>
  </si>
  <si>
    <t>Name of Geeration Company:</t>
  </si>
  <si>
    <t>Name of the hydro-electric station:</t>
  </si>
  <si>
    <t>(A)</t>
  </si>
  <si>
    <t>Break up of O&amp;M expenses</t>
  </si>
  <si>
    <t>Consumption of stores &amp; spares</t>
  </si>
  <si>
    <t>Repair and Maintenance</t>
  </si>
  <si>
    <t>For Dam , Intake, WCS, De- silting chamber</t>
  </si>
  <si>
    <t>For Power House  and all other works</t>
  </si>
  <si>
    <t>Sub-Total (Repair and Maintenance)</t>
  </si>
  <si>
    <t>Insurance</t>
  </si>
  <si>
    <t>Security</t>
  </si>
  <si>
    <t>Administrative expenses</t>
  </si>
  <si>
    <t>Rent</t>
  </si>
  <si>
    <t>Electricity charges</t>
  </si>
  <si>
    <t>Traveling &amp; conveyance</t>
  </si>
  <si>
    <t>Telephone, Postage etc., Communication</t>
  </si>
  <si>
    <t>Advertisement</t>
  </si>
  <si>
    <t>Donations</t>
  </si>
  <si>
    <t>Entertainment</t>
  </si>
  <si>
    <t>Sub-total (Admn expenses)</t>
  </si>
  <si>
    <t>Employee cost</t>
  </si>
  <si>
    <t>Salaries,wages &amp; allowances</t>
  </si>
  <si>
    <t>Staff welfare expenses</t>
  </si>
  <si>
    <t>Productivity linked incentive</t>
  </si>
  <si>
    <t>Expenditure on VRS</t>
  </si>
  <si>
    <t>Ex-gratia</t>
  </si>
  <si>
    <t>Performance related pay (PRP)</t>
  </si>
  <si>
    <t>VII Pay Arrears Paid Pertaining to period prior to 2017-18</t>
  </si>
  <si>
    <t>Sub-total (Employee cost)</t>
  </si>
  <si>
    <t>Loss of stores</t>
  </si>
  <si>
    <t>Provisions</t>
  </si>
  <si>
    <t>Allocation of Corporate office expenses</t>
  </si>
  <si>
    <t>Other expenses (Specify items)</t>
  </si>
  <si>
    <t>Total  (1 to 10)</t>
  </si>
  <si>
    <t>Revenue/Recoveries, if any</t>
  </si>
  <si>
    <t>Net expenses</t>
  </si>
  <si>
    <r>
      <t xml:space="preserve">Capital spares consumed </t>
    </r>
    <r>
      <rPr>
        <b/>
        <sz val="10"/>
        <rFont val="Times New Roman"/>
        <family val="1"/>
      </rPr>
      <t xml:space="preserve">not included in  (A) (1) above and not claimed /allowed by Commission </t>
    </r>
    <r>
      <rPr>
        <sz val="10"/>
        <rFont val="Times New Roman"/>
        <family val="1"/>
      </rPr>
      <t>for capitalisation</t>
    </r>
  </si>
  <si>
    <t>Number of employees:</t>
  </si>
  <si>
    <t>Executives</t>
  </si>
  <si>
    <t>Non- Executives</t>
  </si>
  <si>
    <t>Corporate Office</t>
  </si>
  <si>
    <t>Man-MW ratio (Man/MW)</t>
  </si>
  <si>
    <t>Number of employees deployed in O&amp;M</t>
  </si>
  <si>
    <t>Non Executives</t>
  </si>
  <si>
    <t>Year-wise audited actual O&amp;M expenses submitted for the period 2017-18 to 2021-22 should be clearly indicating the following</t>
  </si>
  <si>
    <t>(i) Explanation / Justification for year to year variation of more than (±) 10% in any head of O&amp;M expenses</t>
  </si>
  <si>
    <r>
      <t>(ii)</t>
    </r>
    <r>
      <rPr>
        <sz val="7"/>
        <color rgb="FF000000"/>
        <rFont val="Times New Roman"/>
        <family val="1"/>
      </rPr>
      <t> </t>
    </r>
    <r>
      <rPr>
        <sz val="10"/>
        <color rgb="FF000000"/>
        <rFont val="Times New Roman"/>
        <family val="1"/>
      </rPr>
      <t>Details of expenditure under the head "Others".</t>
    </r>
  </si>
  <si>
    <t>(iii) Details of the amount indicated under the head "Revenues/Recoveries"</t>
  </si>
  <si>
    <t>(iv) Details of arrears and prior period adjustments included in the data for the period 2017-18 to 2021-22, if any, pertaining to period prior to the year 2017-18 should be mentioned separately in the following format:</t>
  </si>
  <si>
    <t>Sl. No.</t>
  </si>
  <si>
    <t>Year during the period 2017-22 in which arrear/ prior period adjustments have been made</t>
  </si>
  <si>
    <t>Year to which this arrear and prior period adjustment pertains</t>
  </si>
  <si>
    <t>Amount of arrear/ prior period adjustment (Rs. in lakh)</t>
  </si>
  <si>
    <r>
      <t>(v)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Separately furnish the details of abnormal expenses, if any.</t>
    </r>
  </si>
  <si>
    <r>
      <t>(vi)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Future provisions pertaining to period beyond 2021-22 made in the employee cost or any other head during 2017-18 to 2021-22 towards wage revision/arrears or for any other reason shall be provided separately.</t>
    </r>
  </si>
  <si>
    <t>Annexure VIII</t>
  </si>
  <si>
    <t>Details of actual O&amp;M expenses (Common for Hydro /Thermal Generating Station)</t>
  </si>
  <si>
    <t xml:space="preserve">Sl. No. </t>
  </si>
  <si>
    <t>Item</t>
  </si>
  <si>
    <t>KOPILI 200</t>
  </si>
  <si>
    <t>Repair &amp; Maintenance</t>
  </si>
  <si>
    <t xml:space="preserve"> Insurance</t>
  </si>
  <si>
    <t>CISF</t>
  </si>
  <si>
    <t>Other than CISF</t>
  </si>
  <si>
    <t>Water Charges</t>
  </si>
  <si>
    <t>Administrative Expenses</t>
  </si>
  <si>
    <t>Travelling &amp; Conveyance</t>
  </si>
  <si>
    <t>Communication Expenses</t>
  </si>
  <si>
    <t>Advertising</t>
  </si>
  <si>
    <t>Foundation Laying &amp; Inauguration</t>
  </si>
  <si>
    <t>Donation</t>
  </si>
  <si>
    <t>Filing fee</t>
  </si>
  <si>
    <t>Subtotal (Administrative Expenses)</t>
  </si>
  <si>
    <t>Employee Cost</t>
  </si>
  <si>
    <t xml:space="preserve">7.1.1 </t>
  </si>
  <si>
    <t>Salaries, Wages &amp; Allowances</t>
  </si>
  <si>
    <t>7.1.1.1</t>
  </si>
  <si>
    <t>Salaries, Wages &amp; Allowances (inluding loco pilots and man power associated with stone and metal picking charges and water pumping)</t>
  </si>
  <si>
    <t>7.1.1.2</t>
  </si>
  <si>
    <t>Salaries, Wages &amp; Allowances (Excluding loco pilots and man power associated with stone and metal picking charges and water pumping)</t>
  </si>
  <si>
    <t>7.1.1.3</t>
  </si>
  <si>
    <t>Loco pilots</t>
  </si>
  <si>
    <t>7.1.1.4</t>
  </si>
  <si>
    <t>Stone and metal picking</t>
  </si>
  <si>
    <t>7.1.1.5</t>
  </si>
  <si>
    <t>Water pumping</t>
  </si>
  <si>
    <t xml:space="preserve">7.1.2 </t>
  </si>
  <si>
    <t>Pension</t>
  </si>
  <si>
    <t xml:space="preserve">7.1.3 </t>
  </si>
  <si>
    <t>Gratuity</t>
  </si>
  <si>
    <t xml:space="preserve">7.1.4 </t>
  </si>
  <si>
    <t>Provident Fund</t>
  </si>
  <si>
    <t xml:space="preserve">7.1.5 </t>
  </si>
  <si>
    <t>Leave Encashment</t>
  </si>
  <si>
    <t>7.2.1</t>
  </si>
  <si>
    <t>Medical expenses on superannuated employees</t>
  </si>
  <si>
    <t>7.2.2</t>
  </si>
  <si>
    <t>Medical expenses on regular employees &amp; others</t>
  </si>
  <si>
    <t>7.2.3 -</t>
  </si>
  <si>
    <t>Uniform/Livries &amp; safety equipment</t>
  </si>
  <si>
    <t>7.2.4 -</t>
  </si>
  <si>
    <t>Canteen expenses</t>
  </si>
  <si>
    <t>Other staff welfare expenses</t>
  </si>
  <si>
    <t>Subtotal (Staff welfare Expenses)</t>
  </si>
  <si>
    <t>Productivity linked Incentive</t>
  </si>
  <si>
    <t xml:space="preserve"> Expenditure on VRS</t>
  </si>
  <si>
    <t>Performance Related Pay(PRP)</t>
  </si>
  <si>
    <t>Sub Total (Employee Cost)</t>
  </si>
  <si>
    <t>Loss of Store</t>
  </si>
  <si>
    <t>Prior Period Expenses</t>
  </si>
  <si>
    <t>Corporate Office expenses allocation</t>
  </si>
  <si>
    <t>Others</t>
  </si>
  <si>
    <t>Rates &amp; Taxes</t>
  </si>
  <si>
    <t>Water cess</t>
  </si>
  <si>
    <t>Training &amp; recruitment expenses</t>
  </si>
  <si>
    <t>Tender Expenses</t>
  </si>
  <si>
    <t xml:space="preserve"> Guest house expenses</t>
  </si>
  <si>
    <t>Education expenses</t>
  </si>
  <si>
    <t>Community Development Expenses</t>
  </si>
  <si>
    <t>12.7.1</t>
  </si>
  <si>
    <t>CSR activities</t>
  </si>
  <si>
    <t xml:space="preserve"> Ash utilisation expenses</t>
  </si>
  <si>
    <t>Books &amp; Periodicals</t>
  </si>
  <si>
    <t>Professional Charges</t>
  </si>
  <si>
    <t>Legal expenses</t>
  </si>
  <si>
    <t>EDP Hire &amp; other charges</t>
  </si>
  <si>
    <t>Printing &amp; Stationery</t>
  </si>
  <si>
    <t>RLDC Fee &amp; Charges</t>
  </si>
  <si>
    <t>Brokerage &amp; Commission</t>
  </si>
  <si>
    <t xml:space="preserve"> Bank charges</t>
  </si>
  <si>
    <t>Claims/advances written off</t>
  </si>
  <si>
    <t>Hiring of vehicle</t>
  </si>
  <si>
    <t>Payment to auditors</t>
  </si>
  <si>
    <t>Misc. Expenses</t>
  </si>
  <si>
    <t>(Break-up Of Misc.)</t>
  </si>
  <si>
    <t>12.20.1</t>
  </si>
  <si>
    <t>Horticulture</t>
  </si>
  <si>
    <t>12.20.2</t>
  </si>
  <si>
    <t>Transport- Vehicle Running exp.</t>
  </si>
  <si>
    <t>12.20.3</t>
  </si>
  <si>
    <t>Hire charges &amp; Operating Exp -Construction equipment</t>
  </si>
  <si>
    <t>12.20.4 -</t>
  </si>
  <si>
    <t>Tree Plantation exp.</t>
  </si>
  <si>
    <t>12.20.5 -</t>
  </si>
  <si>
    <t>R&amp;D expenses</t>
  </si>
  <si>
    <t xml:space="preserve">12.20.6 </t>
  </si>
  <si>
    <t>Other Vehicles</t>
  </si>
  <si>
    <t xml:space="preserve">12.20.7 </t>
  </si>
  <si>
    <t>Consumption-HSD/LDO-(Ind/Imp)-DG Set</t>
  </si>
  <si>
    <t xml:space="preserve">12.20.8 </t>
  </si>
  <si>
    <t>Exp/ Inc from Inv Diff</t>
  </si>
  <si>
    <t xml:space="preserve">12.20.9 </t>
  </si>
  <si>
    <t>Loss on sale of Investments</t>
  </si>
  <si>
    <t xml:space="preserve">12.20.10 </t>
  </si>
  <si>
    <t>Operating exp of diesel generating sets</t>
  </si>
  <si>
    <t xml:space="preserve">12.20.11 </t>
  </si>
  <si>
    <t>Furnishing Expenses</t>
  </si>
  <si>
    <t xml:space="preserve">12.20.12 </t>
  </si>
  <si>
    <t>Subscription to Trade and Other Association</t>
  </si>
  <si>
    <t xml:space="preserve">12.20.13 </t>
  </si>
  <si>
    <t>Hire Charges - Helicopter/Aircraft</t>
  </si>
  <si>
    <t xml:space="preserve">12.20.14 </t>
  </si>
  <si>
    <t>Visa &amp; Entry Permit Charges - Overseas</t>
  </si>
  <si>
    <t xml:space="preserve">12.20.15 </t>
  </si>
  <si>
    <t>FX Monitoring Terminal Expenses</t>
  </si>
  <si>
    <t>12.20.16</t>
  </si>
  <si>
    <t>Works/Conf.(Excl train R&amp;D CENPEEP)Earlier Non FBT</t>
  </si>
  <si>
    <t>12.20.17</t>
  </si>
  <si>
    <t>Workshop/Conf. Exp (train R&amp;D CENPEEP) Earlier FBT</t>
  </si>
  <si>
    <t xml:space="preserve">12.20.18 </t>
  </si>
  <si>
    <t>Hire charges - Office equipment</t>
  </si>
  <si>
    <t xml:space="preserve">12.20.19 </t>
  </si>
  <si>
    <t>Payment for health club etc</t>
  </si>
  <si>
    <t xml:space="preserve">12.20.20 </t>
  </si>
  <si>
    <t>Gifts liable for Fringe Benefit Tax</t>
  </si>
  <si>
    <t xml:space="preserve">12.20.21 </t>
  </si>
  <si>
    <t>Festival expenses liable Earlier (FBT)</t>
  </si>
  <si>
    <t xml:space="preserve">12.20.22 </t>
  </si>
  <si>
    <t>Miscellaneous Expenses</t>
  </si>
  <si>
    <t xml:space="preserve">12.20.23 </t>
  </si>
  <si>
    <t>Rounding Off Difference</t>
  </si>
  <si>
    <t xml:space="preserve">12.20.24 </t>
  </si>
  <si>
    <t>Regional Power Committee Expenses</t>
  </si>
  <si>
    <t xml:space="preserve">12.20.25 </t>
  </si>
  <si>
    <t>Misc Exp. trf to CSR and IEDC</t>
  </si>
  <si>
    <t xml:space="preserve">12.20.26 </t>
  </si>
  <si>
    <t>Specify other sub head, if any. Swachh Bharat</t>
  </si>
  <si>
    <t>Sub Total (Others)</t>
  </si>
  <si>
    <t>(Total 1 to 12)</t>
  </si>
  <si>
    <t>Renenue/Recoveries</t>
  </si>
  <si>
    <t>Net Expenses</t>
  </si>
  <si>
    <t>2022-23</t>
  </si>
  <si>
    <t>Pro-forma for furnishing Actual annual performance/operational data for the Hydro Electric generating stations for the 5-year period from 2017-18 to 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</si>
</sst>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##0;###0"/>
    <numFmt numFmtId="165" formatCode="###0.0;###0.0"/>
    <numFmt numFmtId="166" formatCode="0.0"/>
    <numFmt numFmtId="167" formatCode="0.0000"/>
    <numFmt numFmtId="168" formatCode="0.000000"/>
    <numFmt numFmtId="169" formatCode="0.000"/>
    <numFmt numFmtId="170" formatCode="0.00000"/>
    <numFmt numFmtId="171" formatCode="dd/mmm/yyyy"/>
    <numFmt numFmtId="172" formatCode="0."/>
  </numFmts>
  <fonts count="29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u/>
      <sz val="10"/>
      <name val="Arial"/>
      <family val="2"/>
    </font>
    <font>
      <b/>
      <u/>
      <sz val="12"/>
      <name val="Times New Roman"/>
      <family val="1"/>
    </font>
    <font>
      <sz val="12"/>
      <name val="Times New Roman"/>
      <family val="1"/>
    </font>
    <font>
      <b/>
      <u/>
      <sz val="11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8.5"/>
      <name val="Arial"/>
      <family val="2"/>
    </font>
    <font>
      <sz val="10"/>
      <color rgb="FF00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rgb="FF000000"/>
      <name val="Times New Roman"/>
      <family val="1"/>
    </font>
    <font>
      <b/>
      <sz val="10"/>
      <name val="Arial"/>
      <family val="2"/>
    </font>
    <font>
      <sz val="10"/>
      <color rgb="FF000000"/>
      <name val="Times New Roman"/>
      <family val="2"/>
    </font>
    <font>
      <b/>
      <sz val="10"/>
      <color rgb="FF000000"/>
      <name val="Times New Roman"/>
      <family val="1"/>
    </font>
    <font>
      <sz val="8"/>
      <color theme="1"/>
      <name val="Times New Roman"/>
      <family val="1"/>
    </font>
    <font>
      <sz val="7"/>
      <color rgb="FF000000"/>
      <name val="Times New Roman"/>
      <family val="1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18" fillId="0" borderId="0"/>
  </cellStyleXfs>
  <cellXfs count="299">
    <xf numFmtId="0" fontId="0" fillId="0" borderId="0" xfId="0" applyAlignment="1">
      <alignment horizontal="left" vertical="top"/>
    </xf>
    <xf numFmtId="0" fontId="10" fillId="0" borderId="7" xfId="1" applyFont="1" applyBorder="1" applyAlignment="1">
      <alignment horizontal="center" vertical="top" wrapText="1"/>
    </xf>
    <xf numFmtId="0" fontId="10" fillId="0" borderId="9" xfId="1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4" fillId="2" borderId="9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2" xfId="5" applyFont="1" applyBorder="1" applyAlignment="1">
      <alignment horizontal="center" vertical="top" wrapText="1"/>
    </xf>
    <xf numFmtId="0" fontId="4" fillId="0" borderId="2" xfId="5" applyFont="1" applyBorder="1" applyAlignment="1">
      <alignment horizontal="left" vertical="top" wrapText="1"/>
    </xf>
    <xf numFmtId="0" fontId="4" fillId="0" borderId="6" xfId="5" applyFont="1" applyBorder="1" applyAlignment="1">
      <alignment horizontal="left" vertical="top" wrapText="1"/>
    </xf>
    <xf numFmtId="0" fontId="17" fillId="0" borderId="2" xfId="5" applyFont="1" applyBorder="1" applyAlignment="1">
      <alignment horizontal="center" vertical="top" wrapText="1"/>
    </xf>
    <xf numFmtId="0" fontId="17" fillId="0" borderId="3" xfId="5" applyFont="1" applyBorder="1" applyAlignment="1">
      <alignment horizontal="center" vertical="top" wrapText="1"/>
    </xf>
    <xf numFmtId="0" fontId="17" fillId="0" borderId="9" xfId="5" applyFont="1" applyBorder="1" applyAlignment="1">
      <alignment horizontal="center" vertical="top" wrapText="1"/>
    </xf>
    <xf numFmtId="0" fontId="4" fillId="0" borderId="2" xfId="5" applyFont="1" applyFill="1" applyBorder="1" applyAlignment="1">
      <alignment horizontal="left" vertical="top" wrapText="1"/>
    </xf>
    <xf numFmtId="0" fontId="4" fillId="0" borderId="20" xfId="5" applyFont="1" applyBorder="1" applyAlignment="1">
      <alignment horizontal="left" vertical="top" wrapText="1"/>
    </xf>
    <xf numFmtId="0" fontId="4" fillId="0" borderId="9" xfId="5" applyFont="1" applyFill="1" applyBorder="1" applyAlignment="1">
      <alignment horizontal="left" vertical="top" wrapText="1"/>
    </xf>
    <xf numFmtId="0" fontId="4" fillId="0" borderId="9" xfId="5" applyFont="1" applyFill="1" applyBorder="1" applyAlignment="1">
      <alignment horizontal="left" vertical="top" wrapText="1" indent="1"/>
    </xf>
    <xf numFmtId="0" fontId="4" fillId="0" borderId="10" xfId="1" applyFont="1" applyBorder="1" applyAlignment="1">
      <alignment vertical="center" wrapText="1"/>
    </xf>
    <xf numFmtId="0" fontId="11" fillId="0" borderId="0" xfId="1" applyFont="1" applyAlignment="1">
      <alignment horizontal="left" vertical="center"/>
    </xf>
    <xf numFmtId="0" fontId="9" fillId="0" borderId="14" xfId="1" applyFont="1" applyBorder="1" applyAlignment="1">
      <alignment horizontal="center" vertical="center"/>
    </xf>
    <xf numFmtId="0" fontId="4" fillId="0" borderId="9" xfId="1" applyFont="1" applyBorder="1" applyAlignment="1">
      <alignment vertical="center" wrapText="1"/>
    </xf>
    <xf numFmtId="0" fontId="13" fillId="0" borderId="9" xfId="1" applyFont="1" applyBorder="1" applyAlignment="1">
      <alignment vertical="center" wrapText="1"/>
    </xf>
    <xf numFmtId="0" fontId="14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 wrapText="1"/>
    </xf>
    <xf numFmtId="0" fontId="15" fillId="0" borderId="0" xfId="1" applyFont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10" fillId="0" borderId="9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10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3" xfId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71" fontId="4" fillId="0" borderId="10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center"/>
    </xf>
    <xf numFmtId="0" fontId="7" fillId="2" borderId="9" xfId="1" applyFont="1" applyFill="1" applyBorder="1" applyAlignment="1">
      <alignment horizontal="left" vertical="center" wrapText="1"/>
    </xf>
    <xf numFmtId="165" fontId="4" fillId="2" borderId="3" xfId="1" applyNumberFormat="1" applyFont="1" applyFill="1" applyBorder="1" applyAlignment="1">
      <alignment horizontal="center" vertical="center" wrapText="1"/>
    </xf>
    <xf numFmtId="2" fontId="4" fillId="0" borderId="9" xfId="1" applyNumberFormat="1" applyFont="1" applyFill="1" applyBorder="1" applyAlignment="1">
      <alignment horizontal="left" vertical="center" wrapText="1"/>
    </xf>
    <xf numFmtId="0" fontId="4" fillId="0" borderId="9" xfId="1" applyFont="1" applyFill="1" applyBorder="1" applyAlignment="1">
      <alignment horizontal="left" vertical="center" wrapText="1"/>
    </xf>
    <xf numFmtId="0" fontId="7" fillId="0" borderId="9" xfId="1" applyFont="1" applyBorder="1" applyAlignment="1">
      <alignment horizontal="left" vertical="center" wrapText="1"/>
    </xf>
    <xf numFmtId="2" fontId="4" fillId="0" borderId="9" xfId="1" applyNumberFormat="1" applyFont="1" applyBorder="1" applyAlignment="1">
      <alignment horizontal="left" vertical="center" wrapText="1"/>
    </xf>
    <xf numFmtId="2" fontId="4" fillId="0" borderId="0" xfId="1" applyNumberFormat="1" applyFont="1" applyAlignment="1">
      <alignment horizontal="left" vertical="center"/>
    </xf>
    <xf numFmtId="167" fontId="4" fillId="0" borderId="9" xfId="1" applyNumberFormat="1" applyFont="1" applyBorder="1" applyAlignment="1">
      <alignment horizontal="left" vertical="center" wrapText="1"/>
    </xf>
    <xf numFmtId="167" fontId="4" fillId="2" borderId="9" xfId="1" applyNumberFormat="1" applyFont="1" applyFill="1" applyBorder="1" applyAlignment="1">
      <alignment horizontal="left" vertical="center" wrapText="1"/>
    </xf>
    <xf numFmtId="166" fontId="4" fillId="0" borderId="9" xfId="1" applyNumberFormat="1" applyFont="1" applyBorder="1" applyAlignment="1">
      <alignment horizontal="left" vertical="center" wrapText="1"/>
    </xf>
    <xf numFmtId="164" fontId="4" fillId="0" borderId="0" xfId="1" applyNumberFormat="1" applyFont="1" applyBorder="1" applyAlignment="1">
      <alignment horizontal="center" vertical="center" wrapText="1"/>
    </xf>
    <xf numFmtId="168" fontId="4" fillId="0" borderId="9" xfId="1" applyNumberFormat="1" applyFont="1" applyBorder="1" applyAlignment="1">
      <alignment horizontal="left" vertical="center" wrapText="1"/>
    </xf>
    <xf numFmtId="169" fontId="4" fillId="0" borderId="9" xfId="1" applyNumberFormat="1" applyFont="1" applyBorder="1" applyAlignment="1">
      <alignment horizontal="left" vertical="center" wrapText="1"/>
    </xf>
    <xf numFmtId="167" fontId="4" fillId="0" borderId="9" xfId="1" applyNumberFormat="1" applyFont="1" applyBorder="1" applyAlignment="1">
      <alignment horizontal="center" vertical="center" wrapText="1"/>
    </xf>
    <xf numFmtId="170" fontId="4" fillId="0" borderId="9" xfId="1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 wrapText="1"/>
    </xf>
    <xf numFmtId="164" fontId="4" fillId="0" borderId="9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>
      <alignment horizontal="center" vertical="center" wrapText="1"/>
    </xf>
    <xf numFmtId="165" fontId="4" fillId="0" borderId="9" xfId="1" applyNumberFormat="1" applyFont="1" applyBorder="1" applyAlignment="1">
      <alignment horizontal="center" vertical="center" wrapText="1"/>
    </xf>
    <xf numFmtId="166" fontId="4" fillId="0" borderId="9" xfId="1" applyNumberFormat="1" applyFont="1" applyFill="1" applyBorder="1" applyAlignment="1">
      <alignment horizontal="left" vertical="center" wrapText="1"/>
    </xf>
    <xf numFmtId="1" fontId="4" fillId="0" borderId="9" xfId="1" applyNumberFormat="1" applyFont="1" applyFill="1" applyBorder="1" applyAlignment="1">
      <alignment horizontal="left" vertical="center" wrapText="1"/>
    </xf>
    <xf numFmtId="164" fontId="4" fillId="2" borderId="9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9" fontId="4" fillId="0" borderId="0" xfId="1" applyNumberFormat="1" applyFont="1" applyAlignment="1">
      <alignment vertical="center"/>
    </xf>
    <xf numFmtId="2" fontId="7" fillId="0" borderId="0" xfId="1" applyNumberFormat="1" applyFont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2" fontId="4" fillId="0" borderId="2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2" fontId="4" fillId="0" borderId="6" xfId="0" applyNumberFormat="1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0" xfId="5" applyFont="1" applyAlignment="1">
      <alignment horizontal="left" vertical="top"/>
    </xf>
    <xf numFmtId="0" fontId="7" fillId="0" borderId="9" xfId="5" applyFont="1" applyBorder="1" applyAlignment="1">
      <alignment horizontal="left" vertical="top"/>
    </xf>
    <xf numFmtId="0" fontId="7" fillId="0" borderId="9" xfId="5" applyFont="1" applyBorder="1" applyAlignment="1">
      <alignment vertical="top"/>
    </xf>
    <xf numFmtId="0" fontId="4" fillId="0" borderId="2" xfId="5" applyFont="1" applyBorder="1" applyAlignment="1">
      <alignment horizontal="left" vertical="center" wrapText="1"/>
    </xf>
    <xf numFmtId="0" fontId="7" fillId="0" borderId="2" xfId="5" applyFont="1" applyBorder="1" applyAlignment="1">
      <alignment horizontal="center" vertical="center" wrapText="1"/>
    </xf>
    <xf numFmtId="1" fontId="4" fillId="0" borderId="2" xfId="5" applyNumberFormat="1" applyFont="1" applyBorder="1" applyAlignment="1">
      <alignment horizontal="center" vertical="top" shrinkToFit="1"/>
    </xf>
    <xf numFmtId="2" fontId="4" fillId="0" borderId="2" xfId="5" applyNumberFormat="1" applyFont="1" applyBorder="1" applyAlignment="1">
      <alignment horizontal="left" vertical="center" wrapText="1"/>
    </xf>
    <xf numFmtId="2" fontId="4" fillId="0" borderId="3" xfId="5" applyNumberFormat="1" applyFont="1" applyBorder="1" applyAlignment="1">
      <alignment horizontal="left" vertical="center" wrapText="1"/>
    </xf>
    <xf numFmtId="2" fontId="4" fillId="0" borderId="9" xfId="5" applyNumberFormat="1" applyFont="1" applyBorder="1" applyAlignment="1">
      <alignment horizontal="left" vertical="top"/>
    </xf>
    <xf numFmtId="0" fontId="4" fillId="0" borderId="2" xfId="5" applyFont="1" applyBorder="1" applyAlignment="1">
      <alignment horizontal="left" wrapText="1"/>
    </xf>
    <xf numFmtId="0" fontId="4" fillId="0" borderId="3" xfId="5" applyFont="1" applyBorder="1" applyAlignment="1">
      <alignment horizontal="left" wrapText="1"/>
    </xf>
    <xf numFmtId="0" fontId="4" fillId="0" borderId="9" xfId="5" applyFont="1" applyBorder="1" applyAlignment="1">
      <alignment horizontal="left" vertical="top"/>
    </xf>
    <xf numFmtId="0" fontId="4" fillId="3" borderId="2" xfId="5" applyFont="1" applyFill="1" applyBorder="1" applyAlignment="1">
      <alignment horizontal="left" wrapText="1"/>
    </xf>
    <xf numFmtId="0" fontId="4" fillId="0" borderId="3" xfId="5" applyFont="1" applyBorder="1" applyAlignment="1">
      <alignment horizontal="left" vertical="center" wrapText="1"/>
    </xf>
    <xf numFmtId="0" fontId="4" fillId="0" borderId="3" xfId="5" applyFont="1" applyBorder="1" applyAlignment="1">
      <alignment horizontal="left" vertical="top" wrapText="1"/>
    </xf>
    <xf numFmtId="166" fontId="4" fillId="0" borderId="2" xfId="5" applyNumberFormat="1" applyFont="1" applyBorder="1" applyAlignment="1">
      <alignment horizontal="center" vertical="top" shrinkToFit="1"/>
    </xf>
    <xf numFmtId="1" fontId="4" fillId="0" borderId="20" xfId="5" applyNumberFormat="1" applyFont="1" applyBorder="1" applyAlignment="1">
      <alignment horizontal="center" vertical="top" shrinkToFit="1"/>
    </xf>
    <xf numFmtId="1" fontId="4" fillId="0" borderId="9" xfId="5" applyNumberFormat="1" applyFont="1" applyBorder="1" applyAlignment="1">
      <alignment horizontal="center" vertical="top" shrinkToFit="1"/>
    </xf>
    <xf numFmtId="0" fontId="4" fillId="0" borderId="9" xfId="5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center" wrapText="1"/>
    </xf>
    <xf numFmtId="0" fontId="4" fillId="0" borderId="0" xfId="5" applyFont="1" applyBorder="1" applyAlignment="1">
      <alignment horizontal="left" vertical="top"/>
    </xf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Alignment="1">
      <alignment vertical="top"/>
    </xf>
    <xf numFmtId="2" fontId="4" fillId="2" borderId="9" xfId="5" applyNumberFormat="1" applyFont="1" applyFill="1" applyBorder="1" applyAlignment="1">
      <alignment horizontal="left" vertical="top"/>
    </xf>
    <xf numFmtId="0" fontId="4" fillId="2" borderId="9" xfId="5" applyFont="1" applyFill="1" applyBorder="1" applyAlignment="1">
      <alignment horizontal="left" vertical="top"/>
    </xf>
    <xf numFmtId="4" fontId="4" fillId="2" borderId="9" xfId="5" applyNumberFormat="1" applyFont="1" applyFill="1" applyBorder="1" applyAlignment="1">
      <alignment horizontal="left" vertical="top"/>
    </xf>
    <xf numFmtId="10" fontId="4" fillId="2" borderId="9" xfId="5" applyNumberFormat="1" applyFont="1" applyFill="1" applyBorder="1" applyAlignment="1">
      <alignment horizontal="left" vertical="top"/>
    </xf>
    <xf numFmtId="0" fontId="4" fillId="0" borderId="3" xfId="5" applyFont="1" applyBorder="1" applyAlignment="1">
      <alignment horizontal="center" vertical="top" wrapText="1"/>
    </xf>
    <xf numFmtId="0" fontId="4" fillId="0" borderId="19" xfId="5" applyFont="1" applyBorder="1" applyAlignment="1">
      <alignment horizontal="center" vertical="top" wrapText="1"/>
    </xf>
    <xf numFmtId="0" fontId="4" fillId="0" borderId="7" xfId="5" applyFont="1" applyBorder="1" applyAlignment="1">
      <alignment horizontal="center" vertical="top" wrapText="1"/>
    </xf>
    <xf numFmtId="2" fontId="4" fillId="0" borderId="20" xfId="5" applyNumberFormat="1" applyFont="1" applyBorder="1" applyAlignment="1">
      <alignment horizontal="left" vertical="center" wrapText="1"/>
    </xf>
    <xf numFmtId="0" fontId="4" fillId="0" borderId="28" xfId="5" applyFont="1" applyBorder="1" applyAlignment="1">
      <alignment horizontal="left" vertical="top"/>
    </xf>
    <xf numFmtId="0" fontId="4" fillId="2" borderId="9" xfId="5" applyFont="1" applyFill="1" applyBorder="1" applyAlignment="1">
      <alignment horizontal="left" vertical="center" wrapText="1"/>
    </xf>
    <xf numFmtId="0" fontId="4" fillId="2" borderId="9" xfId="5" applyFont="1" applyFill="1" applyBorder="1" applyAlignment="1">
      <alignment horizontal="left" wrapText="1"/>
    </xf>
    <xf numFmtId="0" fontId="0" fillId="2" borderId="9" xfId="0" applyFill="1" applyBorder="1" applyAlignment="1">
      <alignment horizontal="left" vertical="top"/>
    </xf>
    <xf numFmtId="4" fontId="4" fillId="2" borderId="9" xfId="5" applyNumberFormat="1" applyFont="1" applyFill="1" applyBorder="1" applyAlignment="1">
      <alignment horizontal="left" vertical="center" wrapText="1"/>
    </xf>
    <xf numFmtId="4" fontId="4" fillId="2" borderId="9" xfId="5" applyNumberFormat="1" applyFont="1" applyFill="1" applyBorder="1" applyAlignment="1">
      <alignment horizontal="left" wrapText="1"/>
    </xf>
    <xf numFmtId="10" fontId="0" fillId="2" borderId="9" xfId="0" applyNumberFormat="1" applyFill="1" applyBorder="1" applyAlignment="1">
      <alignment horizontal="left" vertical="top"/>
    </xf>
    <xf numFmtId="10" fontId="4" fillId="2" borderId="9" xfId="5" applyNumberFormat="1" applyFont="1" applyFill="1" applyBorder="1" applyAlignment="1">
      <alignment horizontal="left" wrapText="1"/>
    </xf>
    <xf numFmtId="10" fontId="4" fillId="2" borderId="9" xfId="5" applyNumberFormat="1" applyFont="1" applyFill="1" applyBorder="1" applyAlignment="1">
      <alignment horizontal="left" vertical="center" wrapText="1"/>
    </xf>
    <xf numFmtId="169" fontId="4" fillId="2" borderId="9" xfId="5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172" fontId="23" fillId="0" borderId="2" xfId="0" applyNumberFormat="1" applyFont="1" applyBorder="1" applyAlignment="1">
      <alignment horizontal="center" vertical="top" shrinkToFit="1"/>
    </xf>
    <xf numFmtId="0" fontId="4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wrapText="1"/>
    </xf>
    <xf numFmtId="1" fontId="23" fillId="0" borderId="2" xfId="0" applyNumberFormat="1" applyFont="1" applyBorder="1" applyAlignment="1">
      <alignment horizontal="center" vertical="top" shrinkToFit="1"/>
    </xf>
    <xf numFmtId="0" fontId="25" fillId="0" borderId="2" xfId="0" applyFont="1" applyBorder="1" applyAlignment="1">
      <alignment horizontal="left" vertical="top" wrapText="1"/>
    </xf>
    <xf numFmtId="172" fontId="23" fillId="0" borderId="6" xfId="0" applyNumberFormat="1" applyFont="1" applyBorder="1" applyAlignment="1">
      <alignment horizontal="center" vertical="top" shrinkToFit="1"/>
    </xf>
    <xf numFmtId="0" fontId="4" fillId="0" borderId="6" xfId="0" applyFont="1" applyBorder="1" applyAlignment="1">
      <alignment horizontal="left" vertical="top" wrapText="1"/>
    </xf>
    <xf numFmtId="166" fontId="23" fillId="0" borderId="2" xfId="0" applyNumberFormat="1" applyFont="1" applyBorder="1" applyAlignment="1">
      <alignment horizontal="center" vertical="top" shrinkToFit="1"/>
    </xf>
    <xf numFmtId="0" fontId="4" fillId="0" borderId="2" xfId="0" applyFont="1" applyBorder="1" applyAlignment="1">
      <alignment vertical="top" wrapText="1"/>
    </xf>
    <xf numFmtId="0" fontId="6" fillId="0" borderId="9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6" fillId="0" borderId="9" xfId="0" applyFont="1" applyBorder="1" applyAlignment="1">
      <alignment horizontal="left" vertical="center" wrapText="1"/>
    </xf>
    <xf numFmtId="0" fontId="18" fillId="0" borderId="0" xfId="9" applyAlignment="1">
      <alignment horizontal="left" vertical="top"/>
    </xf>
    <xf numFmtId="0" fontId="2" fillId="0" borderId="0" xfId="8"/>
    <xf numFmtId="0" fontId="0" fillId="0" borderId="0" xfId="0"/>
    <xf numFmtId="0" fontId="2" fillId="0" borderId="9" xfId="8" applyBorder="1"/>
    <xf numFmtId="0" fontId="1" fillId="0" borderId="9" xfId="8" applyFont="1" applyBorder="1" applyAlignment="1">
      <alignment horizontal="center"/>
    </xf>
    <xf numFmtId="0" fontId="1" fillId="0" borderId="9" xfId="8" applyFont="1" applyBorder="1"/>
    <xf numFmtId="0" fontId="20" fillId="0" borderId="9" xfId="8" applyFont="1" applyBorder="1"/>
    <xf numFmtId="0" fontId="2" fillId="0" borderId="9" xfId="8" applyFill="1" applyBorder="1"/>
    <xf numFmtId="2" fontId="0" fillId="2" borderId="9" xfId="0" applyNumberFormat="1" applyFill="1" applyBorder="1"/>
    <xf numFmtId="0" fontId="28" fillId="0" borderId="9" xfId="8" applyFont="1" applyBorder="1"/>
    <xf numFmtId="0" fontId="2" fillId="0" borderId="9" xfId="8" applyBorder="1" applyAlignment="1">
      <alignment horizontal="right"/>
    </xf>
    <xf numFmtId="0" fontId="1" fillId="0" borderId="9" xfId="8" applyFont="1" applyBorder="1" applyAlignment="1">
      <alignment horizontal="right"/>
    </xf>
    <xf numFmtId="0" fontId="2" fillId="0" borderId="9" xfId="8" applyFill="1" applyBorder="1" applyAlignment="1">
      <alignment wrapText="1"/>
    </xf>
    <xf numFmtId="0" fontId="2" fillId="0" borderId="9" xfId="8" applyFill="1" applyBorder="1" applyAlignment="1">
      <alignment horizontal="left" wrapText="1" indent="1"/>
    </xf>
    <xf numFmtId="2" fontId="27" fillId="2" borderId="9" xfId="0" applyNumberFormat="1" applyFont="1" applyFill="1" applyBorder="1"/>
    <xf numFmtId="0" fontId="2" fillId="0" borderId="9" xfId="8" applyFill="1" applyBorder="1" applyAlignment="1">
      <alignment horizontal="left" indent="1"/>
    </xf>
    <xf numFmtId="0" fontId="1" fillId="0" borderId="9" xfId="8" applyFont="1" applyFill="1" applyBorder="1" applyAlignment="1">
      <alignment horizontal="left" indent="1"/>
    </xf>
    <xf numFmtId="0" fontId="0" fillId="0" borderId="9" xfId="8" applyFont="1" applyBorder="1"/>
    <xf numFmtId="0" fontId="2" fillId="0" borderId="0" xfId="8" applyFill="1"/>
    <xf numFmtId="2" fontId="6" fillId="0" borderId="2" xfId="0" applyNumberFormat="1" applyFont="1" applyBorder="1" applyAlignment="1">
      <alignment horizontal="left" vertical="center" wrapText="1"/>
    </xf>
    <xf numFmtId="2" fontId="24" fillId="0" borderId="2" xfId="0" applyNumberFormat="1" applyFont="1" applyBorder="1" applyAlignment="1">
      <alignment horizontal="left" vertical="center" wrapText="1"/>
    </xf>
    <xf numFmtId="2" fontId="6" fillId="0" borderId="6" xfId="0" applyNumberFormat="1" applyFont="1" applyBorder="1" applyAlignment="1">
      <alignment horizontal="left" vertical="center" wrapText="1"/>
    </xf>
    <xf numFmtId="2" fontId="6" fillId="0" borderId="0" xfId="0" applyNumberFormat="1" applyFont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24" fillId="3" borderId="2" xfId="0" applyNumberFormat="1" applyFont="1" applyFill="1" applyBorder="1" applyAlignment="1">
      <alignment horizontal="right" vertical="center" wrapText="1"/>
    </xf>
    <xf numFmtId="2" fontId="6" fillId="0" borderId="0" xfId="0" applyNumberFormat="1" applyFont="1" applyAlignment="1">
      <alignment horizontal="right" vertical="top"/>
    </xf>
    <xf numFmtId="0" fontId="6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28" fillId="0" borderId="9" xfId="8" applyNumberFormat="1" applyFont="1" applyBorder="1" applyAlignment="1">
      <alignment horizontal="right"/>
    </xf>
    <xf numFmtId="2" fontId="28" fillId="2" borderId="9" xfId="0" applyNumberFormat="1" applyFont="1" applyFill="1" applyBorder="1" applyAlignment="1">
      <alignment horizontal="right"/>
    </xf>
    <xf numFmtId="2" fontId="18" fillId="0" borderId="0" xfId="9" applyNumberFormat="1" applyAlignment="1">
      <alignment horizontal="left" vertical="top"/>
    </xf>
    <xf numFmtId="2" fontId="0" fillId="0" borderId="0" xfId="0" applyNumberFormat="1"/>
    <xf numFmtId="2" fontId="20" fillId="0" borderId="0" xfId="0" applyNumberFormat="1" applyFont="1"/>
    <xf numFmtId="2" fontId="7" fillId="0" borderId="9" xfId="9" applyNumberFormat="1" applyFont="1" applyBorder="1" applyAlignment="1">
      <alignment horizontal="center" vertical="top" wrapText="1"/>
    </xf>
    <xf numFmtId="2" fontId="2" fillId="0" borderId="9" xfId="8" applyNumberFormat="1" applyBorder="1"/>
    <xf numFmtId="2" fontId="2" fillId="2" borderId="9" xfId="8" applyNumberFormat="1" applyFill="1" applyBorder="1"/>
    <xf numFmtId="2" fontId="27" fillId="2" borderId="0" xfId="0" applyNumberFormat="1" applyFont="1" applyFill="1"/>
    <xf numFmtId="2" fontId="27" fillId="0" borderId="9" xfId="8" applyNumberFormat="1" applyFont="1" applyBorder="1"/>
    <xf numFmtId="2" fontId="19" fillId="2" borderId="9" xfId="0" applyNumberFormat="1" applyFont="1" applyFill="1" applyBorder="1"/>
    <xf numFmtId="2" fontId="0" fillId="2" borderId="9" xfId="0" applyNumberFormat="1" applyFont="1" applyFill="1" applyBorder="1"/>
    <xf numFmtId="2" fontId="0" fillId="0" borderId="9" xfId="8" applyNumberFormat="1" applyFont="1" applyBorder="1"/>
    <xf numFmtId="2" fontId="0" fillId="0" borderId="0" xfId="0" applyNumberFormat="1" applyFont="1"/>
    <xf numFmtId="2" fontId="19" fillId="0" borderId="9" xfId="8" applyNumberFormat="1" applyFont="1" applyBorder="1"/>
    <xf numFmtId="2" fontId="27" fillId="0" borderId="0" xfId="0" applyNumberFormat="1" applyFont="1"/>
    <xf numFmtId="2" fontId="20" fillId="0" borderId="9" xfId="8" applyNumberFormat="1" applyFont="1" applyBorder="1"/>
    <xf numFmtId="2" fontId="2" fillId="0" borderId="0" xfId="8" applyNumberFormat="1"/>
    <xf numFmtId="0" fontId="10" fillId="0" borderId="9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top" wrapText="1"/>
    </xf>
    <xf numFmtId="171" fontId="4" fillId="0" borderId="27" xfId="1" applyNumberFormat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2" fontId="5" fillId="0" borderId="10" xfId="1" applyNumberFormat="1" applyFont="1" applyBorder="1" applyAlignment="1">
      <alignment horizontal="center" vertical="center" wrapText="1"/>
    </xf>
    <xf numFmtId="2" fontId="5" fillId="0" borderId="11" xfId="1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165" fontId="4" fillId="0" borderId="20" xfId="1" applyNumberFormat="1" applyFont="1" applyBorder="1" applyAlignment="1">
      <alignment horizontal="center" vertical="center" wrapText="1"/>
    </xf>
    <xf numFmtId="165" fontId="4" fillId="0" borderId="25" xfId="1" applyNumberFormat="1" applyFont="1" applyBorder="1" applyAlignment="1">
      <alignment horizontal="center" vertical="center" wrapText="1"/>
    </xf>
    <xf numFmtId="165" fontId="4" fillId="0" borderId="6" xfId="1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left" vertical="center" wrapText="1"/>
    </xf>
    <xf numFmtId="0" fontId="10" fillId="2" borderId="9" xfId="1" applyFont="1" applyFill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26" xfId="1" applyFont="1" applyBorder="1" applyAlignment="1">
      <alignment horizontal="left" vertical="center" wrapText="1"/>
    </xf>
    <xf numFmtId="0" fontId="4" fillId="0" borderId="27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2" fontId="4" fillId="0" borderId="10" xfId="1" applyNumberFormat="1" applyFont="1" applyBorder="1" applyAlignment="1">
      <alignment horizontal="center" vertical="center"/>
    </xf>
    <xf numFmtId="2" fontId="4" fillId="0" borderId="12" xfId="1" applyNumberFormat="1" applyFont="1" applyBorder="1" applyAlignment="1">
      <alignment horizontal="center" vertical="center"/>
    </xf>
    <xf numFmtId="2" fontId="4" fillId="0" borderId="11" xfId="1" applyNumberFormat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13" fillId="0" borderId="0" xfId="1" applyFont="1" applyAlignment="1">
      <alignment horizontal="left" vertical="center" wrapText="1"/>
    </xf>
    <xf numFmtId="0" fontId="9" fillId="0" borderId="10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9" fillId="0" borderId="13" xfId="1" applyFont="1" applyBorder="1" applyAlignment="1">
      <alignment horizontal="left" vertical="center" wrapText="1"/>
    </xf>
    <xf numFmtId="0" fontId="9" fillId="0" borderId="16" xfId="1" applyFont="1" applyBorder="1" applyAlignment="1">
      <alignment horizontal="left" vertical="center" wrapText="1"/>
    </xf>
    <xf numFmtId="2" fontId="7" fillId="0" borderId="10" xfId="1" applyNumberFormat="1" applyFont="1" applyBorder="1" applyAlignment="1">
      <alignment horizontal="center" vertical="center" wrapText="1"/>
    </xf>
    <xf numFmtId="2" fontId="7" fillId="0" borderId="11" xfId="1" applyNumberFormat="1" applyFont="1" applyBorder="1" applyAlignment="1">
      <alignment horizontal="center" vertical="center" wrapText="1"/>
    </xf>
    <xf numFmtId="2" fontId="4" fillId="0" borderId="9" xfId="1" applyNumberFormat="1" applyFont="1" applyBorder="1" applyAlignment="1">
      <alignment horizontal="center" vertical="center"/>
    </xf>
    <xf numFmtId="2" fontId="5" fillId="0" borderId="17" xfId="1" applyNumberFormat="1" applyFont="1" applyBorder="1" applyAlignment="1">
      <alignment horizontal="center" vertical="center" wrapText="1"/>
    </xf>
    <xf numFmtId="2" fontId="5" fillId="0" borderId="18" xfId="1" applyNumberFormat="1" applyFont="1" applyBorder="1" applyAlignment="1">
      <alignment horizontal="center" vertical="center" wrapText="1"/>
    </xf>
    <xf numFmtId="2" fontId="10" fillId="0" borderId="9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/>
    </xf>
    <xf numFmtId="0" fontId="4" fillId="0" borderId="20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2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/>
    </xf>
    <xf numFmtId="0" fontId="6" fillId="0" borderId="10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0" xfId="0" applyFont="1" applyAlignment="1">
      <alignment horizontal="right" vertical="top"/>
    </xf>
    <xf numFmtId="0" fontId="12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1" fillId="0" borderId="0" xfId="8" applyFont="1" applyAlignment="1">
      <alignment horizontal="center"/>
    </xf>
    <xf numFmtId="0" fontId="2" fillId="0" borderId="0" xfId="8" applyAlignment="1">
      <alignment horizontal="center"/>
    </xf>
    <xf numFmtId="0" fontId="4" fillId="0" borderId="0" xfId="5" applyFont="1" applyAlignment="1">
      <alignment horizontal="left" vertical="top" wrapText="1"/>
    </xf>
    <xf numFmtId="0" fontId="16" fillId="0" borderId="0" xfId="5" applyFont="1" applyAlignment="1">
      <alignment horizontal="right" vertical="top"/>
    </xf>
    <xf numFmtId="0" fontId="7" fillId="0" borderId="10" xfId="5" applyFont="1" applyBorder="1" applyAlignment="1">
      <alignment horizontal="left" vertical="top"/>
    </xf>
    <xf numFmtId="0" fontId="7" fillId="0" borderId="12" xfId="5" applyFont="1" applyBorder="1" applyAlignment="1">
      <alignment horizontal="left" vertical="top"/>
    </xf>
    <xf numFmtId="0" fontId="7" fillId="0" borderId="11" xfId="5" applyFont="1" applyBorder="1" applyAlignment="1">
      <alignment horizontal="left" vertical="top"/>
    </xf>
    <xf numFmtId="1" fontId="4" fillId="0" borderId="20" xfId="5" applyNumberFormat="1" applyFont="1" applyBorder="1" applyAlignment="1">
      <alignment horizontal="center" vertical="center" shrinkToFit="1"/>
    </xf>
    <xf numFmtId="1" fontId="4" fillId="0" borderId="6" xfId="5" applyNumberFormat="1" applyFont="1" applyBorder="1" applyAlignment="1">
      <alignment horizontal="center" vertical="center" shrinkToFit="1"/>
    </xf>
    <xf numFmtId="0" fontId="4" fillId="0" borderId="20" xfId="5" applyFont="1" applyBorder="1" applyAlignment="1">
      <alignment horizontal="left" vertical="center" wrapText="1"/>
    </xf>
    <xf numFmtId="0" fontId="4" fillId="0" borderId="6" xfId="5" applyFont="1" applyBorder="1" applyAlignment="1">
      <alignment horizontal="left" vertical="center" wrapText="1"/>
    </xf>
    <xf numFmtId="2" fontId="2" fillId="4" borderId="9" xfId="8" applyNumberFormat="1" applyFill="1" applyBorder="1"/>
  </cellXfs>
  <cellStyles count="10">
    <cellStyle name="Normal" xfId="0" builtinId="0"/>
    <cellStyle name="Normal 108" xfId="3" xr:uid="{00000000-0005-0000-0000-000001000000}"/>
    <cellStyle name="Normal 11" xfId="5" xr:uid="{00000000-0005-0000-0000-000002000000}"/>
    <cellStyle name="Normal 2" xfId="1" xr:uid="{00000000-0005-0000-0000-000003000000}"/>
    <cellStyle name="Normal 2 2" xfId="4" xr:uid="{00000000-0005-0000-0000-000004000000}"/>
    <cellStyle name="Normal 3" xfId="6" xr:uid="{00000000-0005-0000-0000-000005000000}"/>
    <cellStyle name="Normal 4" xfId="8" xr:uid="{00000000-0005-0000-0000-000006000000}"/>
    <cellStyle name="Normal 5" xfId="9" xr:uid="{00000000-0005-0000-0000-000007000000}"/>
    <cellStyle name="Normal 9" xfId="7" xr:uid="{00000000-0005-0000-0000-000008000000}"/>
    <cellStyle name="Per cent 2" xfId="2" xr:uid="{00000000-0005-0000-0000-000009000000}"/>
  </cellStyles>
  <dxfs count="0"/>
  <tableStyles count="0" defaultTableStyle="TableStyleMedium9" defaultPivotStyle="PivotStyleLight16"/>
  <colors>
    <mruColors>
      <color rgb="FF0000FF"/>
      <color rgb="FFFF89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3"/>
  <sheetViews>
    <sheetView topLeftCell="A4" zoomScale="105" zoomScaleNormal="105" zoomScaleSheetLayoutView="125" workbookViewId="0">
      <selection activeCell="B3" sqref="B3:J3"/>
    </sheetView>
  </sheetViews>
  <sheetFormatPr defaultColWidth="9" defaultRowHeight="12.75" x14ac:dyDescent="0.2"/>
  <cols>
    <col min="1" max="1" width="2.33203125" style="34" customWidth="1"/>
    <col min="2" max="2" width="6.33203125" style="33" customWidth="1"/>
    <col min="3" max="3" width="16.1640625" style="34" customWidth="1"/>
    <col min="4" max="4" width="37.83203125" style="34" customWidth="1"/>
    <col min="5" max="5" width="13.83203125" style="33" customWidth="1"/>
    <col min="6" max="10" width="13.83203125" style="34" customWidth="1"/>
    <col min="11" max="11" width="11.83203125" style="34" customWidth="1"/>
    <col min="12" max="16384" width="9" style="34"/>
  </cols>
  <sheetData>
    <row r="1" spans="2:11" x14ac:dyDescent="0.2">
      <c r="I1" s="18" t="s">
        <v>176</v>
      </c>
    </row>
    <row r="2" spans="2:11" x14ac:dyDescent="0.2">
      <c r="I2" s="18" t="s">
        <v>38</v>
      </c>
    </row>
    <row r="3" spans="2:11" ht="39" customHeight="1" x14ac:dyDescent="0.2">
      <c r="B3" s="201" t="s">
        <v>400</v>
      </c>
      <c r="C3" s="201"/>
      <c r="D3" s="201"/>
      <c r="E3" s="201"/>
      <c r="F3" s="201"/>
      <c r="G3" s="201"/>
      <c r="H3" s="201"/>
      <c r="I3" s="201"/>
      <c r="J3" s="201"/>
    </row>
    <row r="4" spans="2:11" ht="8.25" customHeight="1" x14ac:dyDescent="0.2">
      <c r="B4" s="202"/>
      <c r="C4" s="202"/>
      <c r="D4" s="202"/>
      <c r="E4" s="202"/>
      <c r="F4" s="202"/>
      <c r="G4" s="202"/>
      <c r="H4" s="202"/>
      <c r="I4" s="202"/>
      <c r="J4" s="201"/>
    </row>
    <row r="5" spans="2:11" ht="25.5" customHeight="1" x14ac:dyDescent="0.2">
      <c r="B5" s="35"/>
      <c r="C5" s="203" t="s">
        <v>9</v>
      </c>
      <c r="D5" s="204"/>
      <c r="E5" s="32" t="s">
        <v>10</v>
      </c>
      <c r="F5" s="32" t="s">
        <v>3</v>
      </c>
      <c r="G5" s="32" t="s">
        <v>4</v>
      </c>
      <c r="H5" s="32" t="s">
        <v>5</v>
      </c>
      <c r="I5" s="32" t="s">
        <v>6</v>
      </c>
      <c r="J5" s="26" t="s">
        <v>7</v>
      </c>
      <c r="K5" s="194" t="s">
        <v>399</v>
      </c>
    </row>
    <row r="6" spans="2:11" ht="14.25" customHeight="1" x14ac:dyDescent="0.2">
      <c r="B6" s="36">
        <v>1</v>
      </c>
      <c r="C6" s="205" t="s">
        <v>39</v>
      </c>
      <c r="D6" s="205"/>
      <c r="E6" s="27"/>
      <c r="F6" s="214" t="s">
        <v>170</v>
      </c>
      <c r="G6" s="214"/>
      <c r="H6" s="214"/>
      <c r="I6" s="214"/>
      <c r="J6" s="214"/>
      <c r="K6" s="214"/>
    </row>
    <row r="7" spans="2:11" ht="14.25" customHeight="1" x14ac:dyDescent="0.2">
      <c r="B7" s="36">
        <v>2</v>
      </c>
      <c r="C7" s="205" t="s">
        <v>40</v>
      </c>
      <c r="D7" s="205"/>
      <c r="E7" s="27"/>
      <c r="F7" s="214" t="s">
        <v>166</v>
      </c>
      <c r="G7" s="214"/>
      <c r="H7" s="214"/>
      <c r="I7" s="214"/>
      <c r="J7" s="214"/>
      <c r="K7" s="214"/>
    </row>
    <row r="8" spans="2:11" ht="14.25" customHeight="1" x14ac:dyDescent="0.2">
      <c r="B8" s="36">
        <v>3</v>
      </c>
      <c r="C8" s="208" t="s">
        <v>41</v>
      </c>
      <c r="D8" s="217"/>
      <c r="E8" s="27" t="s">
        <v>42</v>
      </c>
      <c r="F8" s="214" t="s">
        <v>169</v>
      </c>
      <c r="G8" s="214"/>
      <c r="H8" s="214"/>
      <c r="I8" s="214"/>
      <c r="J8" s="214"/>
      <c r="K8" s="214"/>
    </row>
    <row r="9" spans="2:11" ht="12.75" customHeight="1" x14ac:dyDescent="0.2">
      <c r="B9" s="211">
        <v>3.1</v>
      </c>
      <c r="C9" s="220" t="s">
        <v>2</v>
      </c>
      <c r="D9" s="221"/>
      <c r="E9" s="27" t="s">
        <v>171</v>
      </c>
      <c r="F9" s="196">
        <v>32329</v>
      </c>
      <c r="G9" s="197"/>
      <c r="H9" s="197"/>
      <c r="I9" s="197"/>
      <c r="J9" s="198"/>
      <c r="K9" s="46"/>
    </row>
    <row r="10" spans="2:11" x14ac:dyDescent="0.2">
      <c r="B10" s="212"/>
      <c r="C10" s="222"/>
      <c r="D10" s="223"/>
      <c r="E10" s="27" t="s">
        <v>172</v>
      </c>
      <c r="F10" s="37">
        <v>32316</v>
      </c>
      <c r="G10" s="38"/>
      <c r="H10" s="38"/>
      <c r="I10" s="38"/>
      <c r="J10" s="39"/>
      <c r="K10" s="46"/>
    </row>
    <row r="11" spans="2:11" x14ac:dyDescent="0.2">
      <c r="B11" s="212"/>
      <c r="C11" s="222"/>
      <c r="D11" s="223"/>
      <c r="E11" s="27" t="s">
        <v>173</v>
      </c>
      <c r="F11" s="37">
        <v>35551</v>
      </c>
      <c r="G11" s="38"/>
      <c r="H11" s="38"/>
      <c r="I11" s="38"/>
      <c r="J11" s="39"/>
      <c r="K11" s="46"/>
    </row>
    <row r="12" spans="2:11" x14ac:dyDescent="0.2">
      <c r="B12" s="213"/>
      <c r="C12" s="224"/>
      <c r="D12" s="225"/>
      <c r="E12" s="27" t="s">
        <v>174</v>
      </c>
      <c r="F12" s="37">
        <v>35623</v>
      </c>
      <c r="G12" s="38"/>
      <c r="H12" s="38"/>
      <c r="I12" s="38"/>
      <c r="J12" s="39"/>
      <c r="K12" s="46"/>
    </row>
    <row r="13" spans="2:11" x14ac:dyDescent="0.2">
      <c r="B13" s="40">
        <v>3.2</v>
      </c>
      <c r="C13" s="218" t="s">
        <v>8</v>
      </c>
      <c r="D13" s="219"/>
      <c r="E13" s="41" t="s">
        <v>161</v>
      </c>
      <c r="F13" s="42" t="s">
        <v>175</v>
      </c>
      <c r="G13" s="38"/>
      <c r="H13" s="38"/>
      <c r="I13" s="38"/>
      <c r="J13" s="39"/>
      <c r="K13" s="46"/>
    </row>
    <row r="14" spans="2:11" ht="25.5" x14ac:dyDescent="0.2">
      <c r="B14" s="36">
        <v>4</v>
      </c>
      <c r="C14" s="205" t="s">
        <v>43</v>
      </c>
      <c r="D14" s="205"/>
      <c r="E14" s="27" t="s">
        <v>177</v>
      </c>
      <c r="F14" s="208" t="s">
        <v>163</v>
      </c>
      <c r="G14" s="209"/>
      <c r="H14" s="209"/>
      <c r="I14" s="209"/>
      <c r="J14" s="210"/>
      <c r="K14" s="46"/>
    </row>
    <row r="15" spans="2:11" ht="15" x14ac:dyDescent="0.2">
      <c r="B15" s="36"/>
      <c r="C15" s="206" t="s">
        <v>37</v>
      </c>
      <c r="D15" s="207"/>
      <c r="E15" s="27"/>
      <c r="F15" s="30"/>
      <c r="G15" s="43"/>
      <c r="H15" s="43"/>
      <c r="I15" s="43"/>
      <c r="J15" s="44"/>
      <c r="K15" s="46"/>
    </row>
    <row r="16" spans="2:11" ht="14.25" x14ac:dyDescent="0.2">
      <c r="B16" s="36">
        <v>5</v>
      </c>
      <c r="C16" s="205" t="s">
        <v>44</v>
      </c>
      <c r="D16" s="205"/>
      <c r="E16" s="27"/>
      <c r="F16" s="208" t="s">
        <v>167</v>
      </c>
      <c r="G16" s="209"/>
      <c r="H16" s="209"/>
      <c r="I16" s="209"/>
      <c r="J16" s="210"/>
      <c r="K16" s="46"/>
    </row>
    <row r="17" spans="2:12" ht="25.5" x14ac:dyDescent="0.2">
      <c r="B17" s="45">
        <v>6</v>
      </c>
      <c r="C17" s="215" t="s">
        <v>45</v>
      </c>
      <c r="D17" s="215"/>
      <c r="E17" s="5" t="s">
        <v>46</v>
      </c>
      <c r="F17" s="31">
        <v>123.03849999999997</v>
      </c>
      <c r="G17" s="31"/>
      <c r="H17" s="31"/>
      <c r="I17" s="31"/>
      <c r="J17" s="31"/>
      <c r="K17" s="46"/>
    </row>
    <row r="18" spans="2:12" ht="14.25" x14ac:dyDescent="0.2">
      <c r="B18" s="36">
        <v>7</v>
      </c>
      <c r="C18" s="205" t="s">
        <v>47</v>
      </c>
      <c r="D18" s="205"/>
      <c r="E18" s="27" t="s">
        <v>48</v>
      </c>
      <c r="F18" s="46">
        <v>326.5</v>
      </c>
      <c r="G18" s="46"/>
      <c r="H18" s="46"/>
      <c r="I18" s="46"/>
      <c r="J18" s="46"/>
      <c r="K18" s="46"/>
    </row>
    <row r="19" spans="2:12" ht="14.25" x14ac:dyDescent="0.2">
      <c r="B19" s="36">
        <v>8</v>
      </c>
      <c r="C19" s="216" t="s">
        <v>49</v>
      </c>
      <c r="D19" s="205"/>
      <c r="E19" s="27" t="s">
        <v>48</v>
      </c>
      <c r="F19" s="46">
        <v>331.6</v>
      </c>
      <c r="G19" s="46"/>
      <c r="H19" s="46"/>
      <c r="I19" s="46"/>
      <c r="J19" s="46"/>
      <c r="K19" s="46"/>
    </row>
    <row r="20" spans="2:12" ht="14.25" x14ac:dyDescent="0.2">
      <c r="B20" s="36">
        <v>9</v>
      </c>
      <c r="C20" s="216" t="s">
        <v>50</v>
      </c>
      <c r="D20" s="205"/>
      <c r="E20" s="27" t="s">
        <v>48</v>
      </c>
      <c r="F20" s="46">
        <v>309.2</v>
      </c>
      <c r="G20" s="46"/>
      <c r="H20" s="46"/>
      <c r="I20" s="46"/>
      <c r="J20" s="46"/>
      <c r="K20" s="46"/>
    </row>
    <row r="21" spans="2:12" ht="14.25" x14ac:dyDescent="0.2">
      <c r="B21" s="45">
        <v>10</v>
      </c>
      <c r="C21" s="215" t="s">
        <v>51</v>
      </c>
      <c r="D21" s="215"/>
      <c r="E21" s="5" t="s">
        <v>12</v>
      </c>
      <c r="F21" s="46">
        <v>200</v>
      </c>
      <c r="G21" s="46"/>
      <c r="H21" s="46"/>
      <c r="I21" s="46"/>
      <c r="J21" s="46"/>
      <c r="K21" s="46"/>
    </row>
    <row r="22" spans="2:12" ht="14.25" x14ac:dyDescent="0.2">
      <c r="B22" s="45">
        <v>11</v>
      </c>
      <c r="C22" s="215" t="s">
        <v>52</v>
      </c>
      <c r="D22" s="215"/>
      <c r="E22" s="5" t="s">
        <v>12</v>
      </c>
      <c r="F22" s="46">
        <v>120</v>
      </c>
      <c r="G22" s="46"/>
      <c r="H22" s="46"/>
      <c r="I22" s="46"/>
      <c r="J22" s="46"/>
      <c r="K22" s="46"/>
    </row>
    <row r="23" spans="2:12" ht="14.25" x14ac:dyDescent="0.2">
      <c r="B23" s="45">
        <v>12</v>
      </c>
      <c r="C23" s="215" t="s">
        <v>53</v>
      </c>
      <c r="D23" s="215"/>
      <c r="E23" s="5"/>
      <c r="F23" s="47"/>
      <c r="G23" s="47"/>
      <c r="H23" s="47"/>
      <c r="I23" s="47"/>
      <c r="J23" s="47"/>
      <c r="K23" s="46"/>
    </row>
    <row r="24" spans="2:12" ht="14.25" x14ac:dyDescent="0.2">
      <c r="B24" s="48">
        <v>12.1</v>
      </c>
      <c r="C24" s="227" t="s">
        <v>54</v>
      </c>
      <c r="D24" s="215"/>
      <c r="E24" s="5" t="s">
        <v>13</v>
      </c>
      <c r="F24" s="49"/>
      <c r="G24" s="49"/>
      <c r="H24" s="49"/>
      <c r="I24" s="49"/>
      <c r="J24" s="49"/>
      <c r="K24" s="46"/>
    </row>
    <row r="25" spans="2:12" ht="21.75" customHeight="1" x14ac:dyDescent="0.2">
      <c r="B25" s="48">
        <v>12.2</v>
      </c>
      <c r="C25" s="227" t="s">
        <v>55</v>
      </c>
      <c r="D25" s="215"/>
      <c r="E25" s="5" t="s">
        <v>13</v>
      </c>
      <c r="F25" s="50"/>
      <c r="G25" s="50"/>
      <c r="H25" s="50"/>
      <c r="I25" s="50"/>
      <c r="J25" s="50"/>
      <c r="K25" s="46"/>
    </row>
    <row r="26" spans="2:12" ht="14.25" x14ac:dyDescent="0.2">
      <c r="B26" s="35"/>
      <c r="C26" s="205" t="s">
        <v>56</v>
      </c>
      <c r="D26" s="205"/>
      <c r="E26" s="27"/>
      <c r="F26" s="51"/>
      <c r="G26" s="51"/>
      <c r="H26" s="51"/>
      <c r="I26" s="51"/>
      <c r="J26" s="51"/>
      <c r="K26" s="46"/>
    </row>
    <row r="27" spans="2:12" ht="14.25" x14ac:dyDescent="0.2">
      <c r="B27" s="36">
        <v>13</v>
      </c>
      <c r="C27" s="205" t="s">
        <v>57</v>
      </c>
      <c r="D27" s="205"/>
      <c r="E27" s="27"/>
      <c r="F27" s="51"/>
      <c r="G27" s="51"/>
      <c r="H27" s="51"/>
      <c r="I27" s="51"/>
      <c r="J27" s="51"/>
      <c r="K27" s="46"/>
    </row>
    <row r="28" spans="2:12" ht="15" x14ac:dyDescent="0.2">
      <c r="B28" s="40">
        <v>13.1</v>
      </c>
      <c r="C28" s="226" t="s">
        <v>58</v>
      </c>
      <c r="D28" s="226"/>
      <c r="E28" s="27" t="s">
        <v>59</v>
      </c>
      <c r="F28" s="52">
        <v>1058.2889999999993</v>
      </c>
      <c r="G28" s="52">
        <v>1028.8450000000005</v>
      </c>
      <c r="H28" s="52">
        <v>716.86663333333308</v>
      </c>
      <c r="I28" s="52">
        <v>0</v>
      </c>
      <c r="J28" s="52">
        <v>0</v>
      </c>
      <c r="K28" s="46">
        <v>0</v>
      </c>
    </row>
    <row r="29" spans="2:12" ht="15" x14ac:dyDescent="0.2">
      <c r="B29" s="40">
        <v>13.2</v>
      </c>
      <c r="C29" s="226" t="s">
        <v>60</v>
      </c>
      <c r="D29" s="226"/>
      <c r="E29" s="27" t="s">
        <v>59</v>
      </c>
      <c r="F29" s="52">
        <v>1047.2971168000001</v>
      </c>
      <c r="G29" s="52">
        <v>1012.5614780000001</v>
      </c>
      <c r="H29" s="52">
        <v>710.98522300000002</v>
      </c>
      <c r="I29" s="52">
        <v>0</v>
      </c>
      <c r="J29" s="52">
        <v>0</v>
      </c>
      <c r="K29" s="46">
        <v>0</v>
      </c>
      <c r="L29" s="53"/>
    </row>
    <row r="30" spans="2:12" ht="15" x14ac:dyDescent="0.2">
      <c r="B30" s="40">
        <v>13.3</v>
      </c>
      <c r="C30" s="226" t="s">
        <v>61</v>
      </c>
      <c r="D30" s="226"/>
      <c r="E30" s="27" t="s">
        <v>59</v>
      </c>
      <c r="F30" s="54">
        <v>1031.2742500000002</v>
      </c>
      <c r="G30" s="54">
        <v>1003.318737545</v>
      </c>
      <c r="H30" s="54">
        <v>712.02068837600018</v>
      </c>
      <c r="I30" s="54">
        <v>0</v>
      </c>
      <c r="J30" s="54">
        <v>0</v>
      </c>
      <c r="K30" s="46">
        <v>0</v>
      </c>
    </row>
    <row r="31" spans="2:12" ht="24.95" customHeight="1" x14ac:dyDescent="0.2">
      <c r="B31" s="36">
        <v>14</v>
      </c>
      <c r="C31" s="226" t="s">
        <v>62</v>
      </c>
      <c r="D31" s="226"/>
      <c r="E31" s="27" t="s">
        <v>59</v>
      </c>
      <c r="F31" s="54">
        <v>1.424706</v>
      </c>
      <c r="G31" s="54">
        <v>1.258972</v>
      </c>
      <c r="H31" s="54">
        <v>0.61729000000000001</v>
      </c>
      <c r="I31" s="54">
        <v>0</v>
      </c>
      <c r="J31" s="54">
        <v>0</v>
      </c>
      <c r="K31" s="46">
        <v>0</v>
      </c>
    </row>
    <row r="32" spans="2:12" ht="28.5" customHeight="1" x14ac:dyDescent="0.2">
      <c r="B32" s="45">
        <v>15</v>
      </c>
      <c r="C32" s="230" t="s">
        <v>178</v>
      </c>
      <c r="D32" s="231"/>
      <c r="E32" s="5" t="s">
        <v>59</v>
      </c>
      <c r="F32" s="55">
        <v>4.0518000000000116</v>
      </c>
      <c r="G32" s="55">
        <v>3.6468000000000238</v>
      </c>
      <c r="H32" s="55">
        <v>3.5980619999999988</v>
      </c>
      <c r="I32" s="55">
        <v>3.495444</v>
      </c>
      <c r="J32" s="55">
        <v>3.9296920000000002</v>
      </c>
      <c r="K32" s="46"/>
    </row>
    <row r="33" spans="1:11" ht="15" x14ac:dyDescent="0.2">
      <c r="B33" s="36">
        <v>16</v>
      </c>
      <c r="C33" s="226" t="s">
        <v>63</v>
      </c>
      <c r="D33" s="226"/>
      <c r="E33" s="27" t="s">
        <v>42</v>
      </c>
      <c r="F33" s="56">
        <v>146.83287671232875</v>
      </c>
      <c r="G33" s="56">
        <v>172.38082191780822</v>
      </c>
      <c r="H33" s="56">
        <v>184.63684210526316</v>
      </c>
      <c r="I33" s="28">
        <v>0</v>
      </c>
      <c r="J33" s="28">
        <v>0</v>
      </c>
      <c r="K33" s="46">
        <v>0</v>
      </c>
    </row>
    <row r="34" spans="1:11" ht="15" customHeight="1" x14ac:dyDescent="0.2">
      <c r="B34" s="57"/>
      <c r="C34" s="206" t="s">
        <v>64</v>
      </c>
      <c r="D34" s="207"/>
      <c r="E34" s="27" t="s">
        <v>14</v>
      </c>
      <c r="F34" s="28">
        <v>1031.5932500000004</v>
      </c>
      <c r="G34" s="28">
        <v>1012.9317500000001</v>
      </c>
      <c r="H34" s="28">
        <v>713.79115000000013</v>
      </c>
      <c r="I34" s="28">
        <v>0</v>
      </c>
      <c r="J34" s="28">
        <v>0</v>
      </c>
      <c r="K34" s="46">
        <v>0</v>
      </c>
    </row>
    <row r="35" spans="1:11" ht="15" customHeight="1" x14ac:dyDescent="0.2">
      <c r="B35" s="57"/>
      <c r="C35" s="206" t="s">
        <v>65</v>
      </c>
      <c r="D35" s="207"/>
      <c r="E35" s="27"/>
      <c r="F35" s="28"/>
      <c r="G35" s="28"/>
      <c r="H35" s="28"/>
      <c r="I35" s="28"/>
      <c r="J35" s="28"/>
      <c r="K35" s="46"/>
    </row>
    <row r="36" spans="1:11" ht="15" x14ac:dyDescent="0.2">
      <c r="B36" s="57"/>
      <c r="C36" s="206" t="s">
        <v>66</v>
      </c>
      <c r="D36" s="207"/>
      <c r="E36" s="27" t="s">
        <v>14</v>
      </c>
      <c r="F36" s="58">
        <f t="shared" ref="F36:J36" si="0">F30-F38</f>
        <v>1031.2742500000002</v>
      </c>
      <c r="G36" s="58">
        <f t="shared" si="0"/>
        <v>986.18048254500002</v>
      </c>
      <c r="H36" s="58">
        <f t="shared" si="0"/>
        <v>696.0254308760002</v>
      </c>
      <c r="I36" s="59">
        <f t="shared" si="0"/>
        <v>0</v>
      </c>
      <c r="J36" s="59">
        <f t="shared" si="0"/>
        <v>0</v>
      </c>
      <c r="K36" s="46">
        <v>0</v>
      </c>
    </row>
    <row r="37" spans="1:11" ht="15" x14ac:dyDescent="0.2">
      <c r="B37" s="57"/>
      <c r="C37" s="206" t="s">
        <v>67</v>
      </c>
      <c r="D37" s="207"/>
      <c r="E37" s="27" t="s">
        <v>14</v>
      </c>
      <c r="F37" s="60">
        <f t="shared" ref="F37:H37" si="1">F29-F30</f>
        <v>16.022866799999974</v>
      </c>
      <c r="G37" s="60">
        <f t="shared" si="1"/>
        <v>9.2427404550001029</v>
      </c>
      <c r="H37" s="60">
        <f t="shared" si="1"/>
        <v>-1.0354653760001611</v>
      </c>
      <c r="I37" s="28">
        <v>0</v>
      </c>
      <c r="J37" s="28">
        <v>0</v>
      </c>
      <c r="K37" s="46">
        <v>0</v>
      </c>
    </row>
    <row r="38" spans="1:11" ht="18.75" customHeight="1" x14ac:dyDescent="0.2">
      <c r="B38" s="57"/>
      <c r="C38" s="206" t="s">
        <v>68</v>
      </c>
      <c r="D38" s="207"/>
      <c r="E38" s="27" t="s">
        <v>14</v>
      </c>
      <c r="F38" s="27"/>
      <c r="G38" s="27">
        <v>17.138255000000004</v>
      </c>
      <c r="H38" s="61">
        <v>15.995257499999997</v>
      </c>
      <c r="I38" s="27"/>
      <c r="J38" s="27"/>
      <c r="K38" s="46"/>
    </row>
    <row r="39" spans="1:11" x14ac:dyDescent="0.2">
      <c r="A39" s="62"/>
      <c r="B39" s="63">
        <v>17</v>
      </c>
      <c r="C39" s="216" t="s">
        <v>179</v>
      </c>
      <c r="D39" s="216"/>
      <c r="E39" s="27"/>
      <c r="F39" s="28"/>
      <c r="G39" s="28"/>
      <c r="H39" s="28"/>
      <c r="I39" s="28"/>
      <c r="J39" s="28"/>
      <c r="K39" s="46"/>
    </row>
    <row r="40" spans="1:11" ht="12.75" customHeight="1" x14ac:dyDescent="0.2">
      <c r="A40" s="64"/>
      <c r="B40" s="65">
        <v>17.100000000000001</v>
      </c>
      <c r="C40" s="232" t="s">
        <v>180</v>
      </c>
      <c r="D40" s="27" t="s">
        <v>171</v>
      </c>
      <c r="E40" s="27" t="s">
        <v>16</v>
      </c>
      <c r="F40" s="56">
        <v>0</v>
      </c>
      <c r="G40" s="56">
        <v>42.491666666668607</v>
      </c>
      <c r="H40" s="56">
        <v>2.7097222222218988</v>
      </c>
      <c r="I40" s="56">
        <v>0</v>
      </c>
      <c r="J40" s="56">
        <v>0</v>
      </c>
      <c r="K40" s="46">
        <v>0</v>
      </c>
    </row>
    <row r="41" spans="1:11" x14ac:dyDescent="0.2">
      <c r="A41" s="64"/>
      <c r="B41" s="65"/>
      <c r="C41" s="233"/>
      <c r="D41" s="27" t="s">
        <v>172</v>
      </c>
      <c r="E41" s="27" t="s">
        <v>16</v>
      </c>
      <c r="F41" s="56">
        <v>0</v>
      </c>
      <c r="G41" s="56">
        <v>13.686805555553292</v>
      </c>
      <c r="H41" s="56">
        <v>0</v>
      </c>
      <c r="I41" s="56">
        <v>0</v>
      </c>
      <c r="J41" s="56">
        <v>0</v>
      </c>
      <c r="K41" s="46">
        <v>0</v>
      </c>
    </row>
    <row r="42" spans="1:11" x14ac:dyDescent="0.2">
      <c r="A42" s="64"/>
      <c r="B42" s="65"/>
      <c r="C42" s="233"/>
      <c r="D42" s="27" t="s">
        <v>173</v>
      </c>
      <c r="E42" s="27" t="s">
        <v>16</v>
      </c>
      <c r="F42" s="56">
        <v>45</v>
      </c>
      <c r="G42" s="56">
        <v>28.415277777778101</v>
      </c>
      <c r="H42" s="56">
        <v>0</v>
      </c>
      <c r="I42" s="56">
        <v>0</v>
      </c>
      <c r="J42" s="56">
        <v>0</v>
      </c>
      <c r="K42" s="46">
        <v>0</v>
      </c>
    </row>
    <row r="43" spans="1:11" x14ac:dyDescent="0.2">
      <c r="A43" s="64"/>
      <c r="B43" s="65"/>
      <c r="C43" s="234"/>
      <c r="D43" s="27" t="s">
        <v>174</v>
      </c>
      <c r="E43" s="27" t="s">
        <v>16</v>
      </c>
      <c r="F43" s="56">
        <v>39.46736111111386</v>
      </c>
      <c r="G43" s="56">
        <v>19.673611111109494</v>
      </c>
      <c r="H43" s="56">
        <v>0</v>
      </c>
      <c r="I43" s="56">
        <v>0</v>
      </c>
      <c r="J43" s="56">
        <v>0</v>
      </c>
      <c r="K43" s="46">
        <v>0</v>
      </c>
    </row>
    <row r="44" spans="1:11" ht="12.75" customHeight="1" x14ac:dyDescent="0.2">
      <c r="A44" s="64"/>
      <c r="B44" s="65">
        <v>17.2</v>
      </c>
      <c r="C44" s="232" t="s">
        <v>181</v>
      </c>
      <c r="D44" s="27" t="s">
        <v>171</v>
      </c>
      <c r="E44" s="27" t="s">
        <v>16</v>
      </c>
      <c r="F44" s="56">
        <v>58.52847222222772</v>
      </c>
      <c r="G44" s="56">
        <v>5.2159722222277196</v>
      </c>
      <c r="H44" s="56">
        <v>178.87777777777228</v>
      </c>
      <c r="I44" s="56">
        <v>365</v>
      </c>
      <c r="J44" s="56">
        <v>365</v>
      </c>
      <c r="K44" s="56">
        <v>365</v>
      </c>
    </row>
    <row r="45" spans="1:11" x14ac:dyDescent="0.2">
      <c r="A45" s="64"/>
      <c r="B45" s="65"/>
      <c r="C45" s="233"/>
      <c r="D45" s="27" t="s">
        <v>172</v>
      </c>
      <c r="E45" s="27" t="s">
        <v>16</v>
      </c>
      <c r="F45" s="56">
        <v>97.465277777781012</v>
      </c>
      <c r="G45" s="56">
        <v>19.695833333338669</v>
      </c>
      <c r="H45" s="56">
        <v>180.75972222223209</v>
      </c>
      <c r="I45" s="56">
        <v>365</v>
      </c>
      <c r="J45" s="56">
        <v>365</v>
      </c>
      <c r="K45" s="56">
        <v>365</v>
      </c>
    </row>
    <row r="46" spans="1:11" x14ac:dyDescent="0.2">
      <c r="A46" s="64"/>
      <c r="B46" s="65"/>
      <c r="C46" s="233"/>
      <c r="D46" s="27" t="s">
        <v>173</v>
      </c>
      <c r="E46" s="27" t="s">
        <v>16</v>
      </c>
      <c r="F46" s="56">
        <v>63.605555555579485</v>
      </c>
      <c r="G46" s="56">
        <v>10.231250000011642</v>
      </c>
      <c r="H46" s="56">
        <v>188.1895833333183</v>
      </c>
      <c r="I46" s="56">
        <v>365</v>
      </c>
      <c r="J46" s="56">
        <v>365</v>
      </c>
      <c r="K46" s="56">
        <v>365</v>
      </c>
    </row>
    <row r="47" spans="1:11" x14ac:dyDescent="0.2">
      <c r="A47" s="64"/>
      <c r="B47" s="65"/>
      <c r="C47" s="234"/>
      <c r="D47" s="27" t="s">
        <v>174</v>
      </c>
      <c r="E47" s="27" t="s">
        <v>16</v>
      </c>
      <c r="F47" s="56">
        <v>62.855555555601313</v>
      </c>
      <c r="G47" s="56">
        <v>7.8812499999985448</v>
      </c>
      <c r="H47" s="56">
        <v>188.47013888889342</v>
      </c>
      <c r="I47" s="56">
        <v>365</v>
      </c>
      <c r="J47" s="56">
        <v>365</v>
      </c>
      <c r="K47" s="56">
        <v>365</v>
      </c>
    </row>
    <row r="48" spans="1:11" x14ac:dyDescent="0.2">
      <c r="A48" s="64"/>
      <c r="B48" s="65"/>
      <c r="C48" s="228" t="s">
        <v>69</v>
      </c>
      <c r="D48" s="229"/>
      <c r="E48" s="27" t="s">
        <v>16</v>
      </c>
      <c r="F48" s="66"/>
      <c r="G48" s="66"/>
      <c r="H48" s="66"/>
      <c r="I48" s="66"/>
      <c r="J48" s="66"/>
      <c r="K48" s="46"/>
    </row>
    <row r="49" spans="1:16" x14ac:dyDescent="0.2">
      <c r="A49" s="64"/>
      <c r="B49" s="65"/>
      <c r="C49" s="228" t="s">
        <v>70</v>
      </c>
      <c r="D49" s="229"/>
      <c r="E49" s="27" t="s">
        <v>16</v>
      </c>
      <c r="F49" s="66"/>
      <c r="G49" s="66"/>
      <c r="H49" s="66"/>
      <c r="I49" s="66"/>
      <c r="J49" s="66"/>
      <c r="K49" s="46"/>
    </row>
    <row r="50" spans="1:16" ht="17.25" customHeight="1" x14ac:dyDescent="0.2">
      <c r="A50" s="64"/>
      <c r="B50" s="65"/>
      <c r="C50" s="228" t="s">
        <v>71</v>
      </c>
      <c r="D50" s="229"/>
      <c r="E50" s="27"/>
      <c r="F50" s="67"/>
      <c r="G50" s="67"/>
      <c r="H50" s="67"/>
      <c r="I50" s="67"/>
      <c r="J50" s="67"/>
      <c r="K50" s="46"/>
    </row>
    <row r="51" spans="1:16" x14ac:dyDescent="0.2">
      <c r="A51" s="62"/>
      <c r="B51" s="68">
        <v>18</v>
      </c>
      <c r="C51" s="227" t="s">
        <v>182</v>
      </c>
      <c r="D51" s="227"/>
      <c r="E51" s="5" t="s">
        <v>13</v>
      </c>
      <c r="F51" s="49"/>
      <c r="G51" s="49"/>
      <c r="H51" s="49"/>
      <c r="I51" s="49"/>
      <c r="J51" s="49"/>
      <c r="K51" s="46"/>
    </row>
    <row r="52" spans="1:16" x14ac:dyDescent="0.2">
      <c r="A52" s="62"/>
      <c r="B52" s="68">
        <v>19</v>
      </c>
      <c r="C52" s="227" t="s">
        <v>183</v>
      </c>
      <c r="D52" s="227"/>
      <c r="E52" s="5" t="s">
        <v>13</v>
      </c>
      <c r="F52" s="49"/>
      <c r="G52" s="49"/>
      <c r="H52" s="49"/>
      <c r="I52" s="49"/>
      <c r="J52" s="49"/>
      <c r="K52" s="46"/>
    </row>
    <row r="54" spans="1:16" ht="15" customHeight="1" x14ac:dyDescent="0.2">
      <c r="B54" s="236" t="s">
        <v>72</v>
      </c>
      <c r="C54" s="236"/>
      <c r="D54" s="236"/>
      <c r="E54" s="236"/>
      <c r="F54" s="236"/>
      <c r="G54" s="236"/>
      <c r="H54" s="236"/>
      <c r="I54" s="236"/>
      <c r="J54" s="236"/>
    </row>
    <row r="55" spans="1:16" ht="15" customHeight="1" x14ac:dyDescent="0.2">
      <c r="B55" s="19"/>
      <c r="C55" s="19"/>
      <c r="D55" s="19"/>
      <c r="E55" s="19"/>
      <c r="F55" s="19"/>
      <c r="G55" s="19"/>
      <c r="H55" s="19"/>
      <c r="I55" s="19"/>
      <c r="J55" s="19"/>
    </row>
    <row r="56" spans="1:16" ht="38.25" customHeight="1" x14ac:dyDescent="0.2">
      <c r="B56" s="237" t="s">
        <v>11</v>
      </c>
      <c r="C56" s="237"/>
      <c r="D56" s="26" t="s">
        <v>73</v>
      </c>
      <c r="E56" s="238" t="s">
        <v>74</v>
      </c>
      <c r="F56" s="239"/>
      <c r="G56" s="26" t="s">
        <v>11</v>
      </c>
      <c r="H56" s="26" t="s">
        <v>73</v>
      </c>
      <c r="I56" s="237" t="s">
        <v>74</v>
      </c>
      <c r="J56" s="237"/>
    </row>
    <row r="57" spans="1:16" ht="15" customHeight="1" x14ac:dyDescent="0.2">
      <c r="B57" s="235" t="s">
        <v>17</v>
      </c>
      <c r="C57" s="235"/>
      <c r="D57" s="28" t="s">
        <v>75</v>
      </c>
      <c r="E57" s="199">
        <v>19.343333333333334</v>
      </c>
      <c r="F57" s="200"/>
      <c r="G57" s="20" t="s">
        <v>18</v>
      </c>
      <c r="H57" s="20" t="s">
        <v>75</v>
      </c>
      <c r="I57" s="199">
        <v>38.161290322580641</v>
      </c>
      <c r="J57" s="200"/>
      <c r="L57" s="33"/>
      <c r="M57" s="33"/>
      <c r="O57" s="33"/>
      <c r="P57" s="33"/>
    </row>
    <row r="58" spans="1:16" ht="15" customHeight="1" x14ac:dyDescent="0.2">
      <c r="B58" s="235"/>
      <c r="C58" s="235"/>
      <c r="D58" s="28" t="s">
        <v>76</v>
      </c>
      <c r="E58" s="199">
        <v>19.343333333333334</v>
      </c>
      <c r="F58" s="200"/>
      <c r="G58" s="20"/>
      <c r="H58" s="20" t="s">
        <v>76</v>
      </c>
      <c r="I58" s="199">
        <v>38.161290322580641</v>
      </c>
      <c r="J58" s="200"/>
      <c r="L58" s="33"/>
      <c r="M58" s="33"/>
      <c r="O58" s="33"/>
      <c r="P58" s="33"/>
    </row>
    <row r="59" spans="1:16" ht="15" customHeight="1" x14ac:dyDescent="0.2">
      <c r="B59" s="235"/>
      <c r="C59" s="235"/>
      <c r="D59" s="28" t="s">
        <v>77</v>
      </c>
      <c r="E59" s="199">
        <v>19.343333333333334</v>
      </c>
      <c r="F59" s="200"/>
      <c r="G59" s="20"/>
      <c r="H59" s="20" t="s">
        <v>78</v>
      </c>
      <c r="I59" s="199">
        <v>41.977419354838709</v>
      </c>
      <c r="J59" s="200"/>
      <c r="L59" s="33"/>
      <c r="M59" s="33"/>
      <c r="O59" s="33"/>
      <c r="P59" s="33"/>
    </row>
    <row r="60" spans="1:16" ht="15" customHeight="1" x14ac:dyDescent="0.2">
      <c r="B60" s="235" t="s">
        <v>19</v>
      </c>
      <c r="C60" s="235"/>
      <c r="D60" s="28" t="s">
        <v>75</v>
      </c>
      <c r="E60" s="199">
        <v>48.000000000000007</v>
      </c>
      <c r="F60" s="200"/>
      <c r="G60" s="20" t="s">
        <v>20</v>
      </c>
      <c r="H60" s="20" t="s">
        <v>75</v>
      </c>
      <c r="I60" s="199">
        <v>18.240000000000002</v>
      </c>
      <c r="J60" s="200"/>
      <c r="L60" s="33"/>
      <c r="M60" s="33"/>
      <c r="O60" s="33"/>
      <c r="P60" s="33"/>
    </row>
    <row r="61" spans="1:16" ht="15" customHeight="1" x14ac:dyDescent="0.2">
      <c r="B61" s="235"/>
      <c r="C61" s="235"/>
      <c r="D61" s="28" t="s">
        <v>76</v>
      </c>
      <c r="E61" s="199">
        <v>48.000000000000007</v>
      </c>
      <c r="F61" s="200"/>
      <c r="G61" s="20"/>
      <c r="H61" s="20" t="s">
        <v>76</v>
      </c>
      <c r="I61" s="199">
        <v>18.240000000000002</v>
      </c>
      <c r="J61" s="200"/>
      <c r="L61" s="33"/>
      <c r="M61" s="33"/>
      <c r="O61" s="33"/>
      <c r="P61" s="33"/>
    </row>
    <row r="62" spans="1:16" ht="15" customHeight="1" x14ac:dyDescent="0.2">
      <c r="B62" s="235"/>
      <c r="C62" s="235"/>
      <c r="D62" s="28" t="s">
        <v>78</v>
      </c>
      <c r="E62" s="199">
        <v>52.800000000000011</v>
      </c>
      <c r="F62" s="200"/>
      <c r="G62" s="20"/>
      <c r="H62" s="20" t="s">
        <v>77</v>
      </c>
      <c r="I62" s="199">
        <v>18.240000000000002</v>
      </c>
      <c r="J62" s="200"/>
      <c r="L62" s="33"/>
      <c r="M62" s="33"/>
      <c r="O62" s="33"/>
      <c r="P62" s="33"/>
    </row>
    <row r="63" spans="1:16" ht="15" customHeight="1" x14ac:dyDescent="0.2">
      <c r="B63" s="235" t="s">
        <v>21</v>
      </c>
      <c r="C63" s="235"/>
      <c r="D63" s="28" t="s">
        <v>75</v>
      </c>
      <c r="E63" s="199">
        <v>48</v>
      </c>
      <c r="F63" s="200"/>
      <c r="G63" s="20" t="s">
        <v>22</v>
      </c>
      <c r="H63" s="20" t="s">
        <v>75</v>
      </c>
      <c r="I63" s="199">
        <v>18.238709677419354</v>
      </c>
      <c r="J63" s="200"/>
      <c r="L63" s="33"/>
      <c r="M63" s="33"/>
      <c r="O63" s="33"/>
      <c r="P63" s="33"/>
    </row>
    <row r="64" spans="1:16" ht="15" customHeight="1" x14ac:dyDescent="0.2">
      <c r="B64" s="235"/>
      <c r="C64" s="235"/>
      <c r="D64" s="28" t="s">
        <v>76</v>
      </c>
      <c r="E64" s="199">
        <v>48</v>
      </c>
      <c r="F64" s="200"/>
      <c r="G64" s="20"/>
      <c r="H64" s="20" t="s">
        <v>76</v>
      </c>
      <c r="I64" s="199">
        <v>18.238709677419354</v>
      </c>
      <c r="J64" s="200"/>
      <c r="L64" s="33"/>
      <c r="M64" s="33"/>
      <c r="O64" s="33"/>
      <c r="P64" s="33"/>
    </row>
    <row r="65" spans="2:16" ht="15" customHeight="1" x14ac:dyDescent="0.2">
      <c r="B65" s="235"/>
      <c r="C65" s="235"/>
      <c r="D65" s="28" t="s">
        <v>77</v>
      </c>
      <c r="E65" s="199">
        <v>48</v>
      </c>
      <c r="F65" s="200"/>
      <c r="G65" s="20"/>
      <c r="H65" s="20" t="s">
        <v>78</v>
      </c>
      <c r="I65" s="199">
        <v>20.06258064516129</v>
      </c>
      <c r="J65" s="200"/>
      <c r="L65" s="33"/>
      <c r="M65" s="33"/>
      <c r="O65" s="240"/>
      <c r="P65" s="240"/>
    </row>
    <row r="66" spans="2:16" ht="15" customHeight="1" x14ac:dyDescent="0.2">
      <c r="B66" s="235" t="s">
        <v>23</v>
      </c>
      <c r="C66" s="235"/>
      <c r="D66" s="28" t="s">
        <v>75</v>
      </c>
      <c r="E66" s="199">
        <v>48.000000000000007</v>
      </c>
      <c r="F66" s="200"/>
      <c r="G66" s="20" t="s">
        <v>24</v>
      </c>
      <c r="H66" s="20" t="s">
        <v>75</v>
      </c>
      <c r="I66" s="199">
        <v>18.238709677419354</v>
      </c>
      <c r="J66" s="200"/>
      <c r="L66" s="33"/>
      <c r="M66" s="33"/>
      <c r="O66" s="240"/>
      <c r="P66" s="240"/>
    </row>
    <row r="67" spans="2:16" ht="15" customHeight="1" x14ac:dyDescent="0.2">
      <c r="B67" s="235"/>
      <c r="C67" s="235"/>
      <c r="D67" s="28" t="s">
        <v>76</v>
      </c>
      <c r="E67" s="199">
        <v>48.000000000000007</v>
      </c>
      <c r="F67" s="200"/>
      <c r="G67" s="20"/>
      <c r="H67" s="20" t="s">
        <v>76</v>
      </c>
      <c r="I67" s="199">
        <v>18.238709677419354</v>
      </c>
      <c r="J67" s="200"/>
      <c r="L67" s="33"/>
      <c r="M67" s="33"/>
      <c r="O67" s="33"/>
      <c r="P67" s="33"/>
    </row>
    <row r="68" spans="2:16" ht="15" customHeight="1" x14ac:dyDescent="0.2">
      <c r="B68" s="235"/>
      <c r="C68" s="235"/>
      <c r="D68" s="28" t="s">
        <v>78</v>
      </c>
      <c r="E68" s="199">
        <v>52.800000000000011</v>
      </c>
      <c r="F68" s="200"/>
      <c r="G68" s="20"/>
      <c r="H68" s="20" t="s">
        <v>78</v>
      </c>
      <c r="I68" s="199">
        <v>20.06258064516129</v>
      </c>
      <c r="J68" s="200"/>
      <c r="L68" s="33"/>
      <c r="M68" s="33"/>
      <c r="O68" s="33"/>
      <c r="P68" s="33"/>
    </row>
    <row r="69" spans="2:16" ht="15" customHeight="1" x14ac:dyDescent="0.2">
      <c r="B69" s="235" t="s">
        <v>25</v>
      </c>
      <c r="C69" s="235"/>
      <c r="D69" s="28" t="s">
        <v>75</v>
      </c>
      <c r="E69" s="199">
        <v>48.000000000000007</v>
      </c>
      <c r="F69" s="200"/>
      <c r="G69" s="20" t="s">
        <v>26</v>
      </c>
      <c r="H69" s="20" t="s">
        <v>75</v>
      </c>
      <c r="I69" s="199">
        <v>18.239285714285714</v>
      </c>
      <c r="J69" s="200"/>
      <c r="L69" s="33"/>
      <c r="M69" s="33"/>
      <c r="O69" s="33"/>
      <c r="P69" s="33"/>
    </row>
    <row r="70" spans="2:16" ht="15" customHeight="1" x14ac:dyDescent="0.2">
      <c r="B70" s="235"/>
      <c r="C70" s="235"/>
      <c r="D70" s="28" t="s">
        <v>76</v>
      </c>
      <c r="E70" s="199">
        <v>48.000000000000007</v>
      </c>
      <c r="F70" s="200"/>
      <c r="G70" s="20"/>
      <c r="H70" s="20" t="s">
        <v>76</v>
      </c>
      <c r="I70" s="199">
        <v>18.239285714285714</v>
      </c>
      <c r="J70" s="200"/>
      <c r="L70" s="33"/>
      <c r="M70" s="33"/>
      <c r="O70" s="33"/>
      <c r="P70" s="33"/>
    </row>
    <row r="71" spans="2:16" ht="15" customHeight="1" x14ac:dyDescent="0.2">
      <c r="B71" s="235"/>
      <c r="C71" s="235"/>
      <c r="D71" s="28" t="s">
        <v>78</v>
      </c>
      <c r="E71" s="199">
        <v>52.800000000000011</v>
      </c>
      <c r="F71" s="200"/>
      <c r="G71" s="20"/>
      <c r="H71" s="20" t="s">
        <v>79</v>
      </c>
      <c r="I71" s="199">
        <v>14.591428571428571</v>
      </c>
      <c r="J71" s="200"/>
      <c r="L71" s="33"/>
      <c r="M71" s="33"/>
      <c r="O71" s="33"/>
      <c r="P71" s="33"/>
    </row>
    <row r="72" spans="2:16" ht="15" customHeight="1" x14ac:dyDescent="0.2">
      <c r="B72" s="235" t="s">
        <v>27</v>
      </c>
      <c r="C72" s="235"/>
      <c r="D72" s="28" t="s">
        <v>75</v>
      </c>
      <c r="E72" s="199">
        <v>48</v>
      </c>
      <c r="F72" s="200"/>
      <c r="G72" s="20" t="s">
        <v>28</v>
      </c>
      <c r="H72" s="20" t="s">
        <v>75</v>
      </c>
      <c r="I72" s="199">
        <v>18.238709677419354</v>
      </c>
      <c r="J72" s="200"/>
      <c r="L72" s="33"/>
      <c r="M72" s="33"/>
      <c r="O72" s="33"/>
      <c r="P72" s="33"/>
    </row>
    <row r="73" spans="2:16" ht="15" customHeight="1" x14ac:dyDescent="0.2">
      <c r="B73" s="241"/>
      <c r="C73" s="242"/>
      <c r="D73" s="28" t="s">
        <v>76</v>
      </c>
      <c r="E73" s="199">
        <v>48</v>
      </c>
      <c r="F73" s="200"/>
      <c r="G73" s="20"/>
      <c r="H73" s="20" t="s">
        <v>76</v>
      </c>
      <c r="I73" s="199">
        <v>18.238709677419354</v>
      </c>
      <c r="J73" s="200"/>
      <c r="L73" s="33"/>
      <c r="M73" s="33"/>
      <c r="O73" s="33"/>
      <c r="P73" s="33"/>
    </row>
    <row r="74" spans="2:16" ht="15" customHeight="1" x14ac:dyDescent="0.2">
      <c r="B74" s="241"/>
      <c r="C74" s="242"/>
      <c r="D74" s="28" t="s">
        <v>77</v>
      </c>
      <c r="E74" s="199">
        <v>48</v>
      </c>
      <c r="F74" s="200"/>
      <c r="G74" s="20"/>
      <c r="H74" s="20" t="s">
        <v>78</v>
      </c>
      <c r="I74" s="199">
        <v>20.06258064516129</v>
      </c>
      <c r="J74" s="200"/>
      <c r="L74" s="33"/>
      <c r="M74" s="33"/>
      <c r="O74" s="33"/>
      <c r="P74" s="33"/>
    </row>
    <row r="75" spans="2:16" ht="15" customHeight="1" x14ac:dyDescent="0.2">
      <c r="B75" s="246"/>
      <c r="C75" s="246"/>
      <c r="D75" s="46"/>
      <c r="E75" s="17"/>
      <c r="F75" s="25"/>
      <c r="G75" s="21" t="s">
        <v>15</v>
      </c>
      <c r="H75" s="20"/>
      <c r="I75" s="254">
        <f>SUM(E57:E74)+SUM(I57:I74)</f>
        <v>1186.1400000000001</v>
      </c>
      <c r="J75" s="255"/>
    </row>
    <row r="76" spans="2:16" ht="52.5" customHeight="1" x14ac:dyDescent="0.2">
      <c r="B76" s="247" t="s">
        <v>80</v>
      </c>
      <c r="C76" s="247"/>
      <c r="D76" s="247"/>
      <c r="E76" s="247"/>
      <c r="F76" s="247"/>
      <c r="G76" s="247"/>
      <c r="H76" s="247"/>
      <c r="I76" s="247"/>
      <c r="J76" s="247"/>
    </row>
    <row r="77" spans="2:16" ht="50.25" customHeight="1" x14ac:dyDescent="0.2">
      <c r="B77" s="237" t="s">
        <v>11</v>
      </c>
      <c r="C77" s="237"/>
      <c r="D77" s="248" t="s">
        <v>81</v>
      </c>
      <c r="E77" s="249"/>
      <c r="F77" s="250"/>
      <c r="G77" s="251" t="s">
        <v>82</v>
      </c>
      <c r="H77" s="252"/>
      <c r="I77" s="252"/>
      <c r="J77" s="253"/>
    </row>
    <row r="78" spans="2:16" ht="15" customHeight="1" x14ac:dyDescent="0.2">
      <c r="B78" s="216" t="s">
        <v>17</v>
      </c>
      <c r="C78" s="216"/>
      <c r="D78" s="243" t="s">
        <v>164</v>
      </c>
      <c r="E78" s="244"/>
      <c r="F78" s="244"/>
      <c r="G78" s="243">
        <v>108.81111111111112</v>
      </c>
      <c r="H78" s="244"/>
      <c r="I78" s="244"/>
      <c r="J78" s="245"/>
      <c r="L78" s="69"/>
      <c r="M78" s="70"/>
      <c r="N78" s="69"/>
    </row>
    <row r="79" spans="2:16" ht="15" customHeight="1" x14ac:dyDescent="0.2">
      <c r="B79" s="216" t="s">
        <v>19</v>
      </c>
      <c r="C79" s="216"/>
      <c r="D79" s="243" t="s">
        <v>164</v>
      </c>
      <c r="E79" s="244"/>
      <c r="F79" s="244"/>
      <c r="G79" s="243">
        <v>146.96774193548387</v>
      </c>
      <c r="H79" s="244"/>
      <c r="I79" s="244"/>
      <c r="J79" s="245"/>
      <c r="L79" s="69"/>
      <c r="M79" s="70"/>
      <c r="N79" s="69"/>
    </row>
    <row r="80" spans="2:16" ht="15" customHeight="1" x14ac:dyDescent="0.2">
      <c r="B80" s="216" t="s">
        <v>21</v>
      </c>
      <c r="C80" s="216"/>
      <c r="D80" s="243" t="s">
        <v>164</v>
      </c>
      <c r="E80" s="244"/>
      <c r="F80" s="244"/>
      <c r="G80" s="243">
        <v>175.12222222222223</v>
      </c>
      <c r="H80" s="244"/>
      <c r="I80" s="244"/>
      <c r="J80" s="245"/>
      <c r="L80" s="69"/>
      <c r="M80" s="70"/>
      <c r="N80" s="69"/>
    </row>
    <row r="81" spans="2:14" ht="15" customHeight="1" x14ac:dyDescent="0.2">
      <c r="B81" s="216" t="s">
        <v>23</v>
      </c>
      <c r="C81" s="216"/>
      <c r="D81" s="243" t="s">
        <v>164</v>
      </c>
      <c r="E81" s="244"/>
      <c r="F81" s="244"/>
      <c r="G81" s="243">
        <v>184.54838709677418</v>
      </c>
      <c r="H81" s="244"/>
      <c r="I81" s="244"/>
      <c r="J81" s="245"/>
      <c r="L81" s="69"/>
      <c r="M81" s="70"/>
      <c r="N81" s="69"/>
    </row>
    <row r="82" spans="2:14" ht="15" customHeight="1" x14ac:dyDescent="0.2">
      <c r="B82" s="216" t="s">
        <v>25</v>
      </c>
      <c r="C82" s="216"/>
      <c r="D82" s="243" t="s">
        <v>164</v>
      </c>
      <c r="E82" s="244"/>
      <c r="F82" s="244"/>
      <c r="G82" s="243">
        <v>188.53763440860214</v>
      </c>
      <c r="H82" s="244"/>
      <c r="I82" s="244"/>
      <c r="J82" s="245"/>
      <c r="L82" s="69"/>
      <c r="M82" s="70"/>
      <c r="N82" s="69"/>
    </row>
    <row r="83" spans="2:14" ht="15" customHeight="1" x14ac:dyDescent="0.2">
      <c r="B83" s="216" t="s">
        <v>27</v>
      </c>
      <c r="C83" s="216"/>
      <c r="D83" s="243" t="s">
        <v>164</v>
      </c>
      <c r="E83" s="244"/>
      <c r="F83" s="244"/>
      <c r="G83" s="243">
        <v>176.83333333333334</v>
      </c>
      <c r="H83" s="244"/>
      <c r="I83" s="244"/>
      <c r="J83" s="245"/>
      <c r="L83" s="69"/>
      <c r="M83" s="70"/>
      <c r="N83" s="69"/>
    </row>
    <row r="84" spans="2:14" ht="15" customHeight="1" x14ac:dyDescent="0.2">
      <c r="B84" s="216" t="s">
        <v>18</v>
      </c>
      <c r="C84" s="216"/>
      <c r="D84" s="243" t="s">
        <v>164</v>
      </c>
      <c r="E84" s="244"/>
      <c r="F84" s="244"/>
      <c r="G84" s="243">
        <v>138.55913978494624</v>
      </c>
      <c r="H84" s="244"/>
      <c r="I84" s="244"/>
      <c r="J84" s="245"/>
      <c r="L84" s="69"/>
      <c r="M84" s="70"/>
      <c r="N84" s="69"/>
    </row>
    <row r="85" spans="2:14" ht="15" customHeight="1" x14ac:dyDescent="0.2">
      <c r="B85" s="216" t="s">
        <v>20</v>
      </c>
      <c r="C85" s="216"/>
      <c r="D85" s="243" t="s">
        <v>164</v>
      </c>
      <c r="E85" s="244"/>
      <c r="F85" s="244"/>
      <c r="G85" s="243">
        <v>178.96666666666667</v>
      </c>
      <c r="H85" s="244"/>
      <c r="I85" s="244"/>
      <c r="J85" s="245"/>
      <c r="L85" s="69"/>
      <c r="M85" s="70"/>
      <c r="N85" s="69"/>
    </row>
    <row r="86" spans="2:14" ht="15" customHeight="1" x14ac:dyDescent="0.2">
      <c r="B86" s="216" t="s">
        <v>22</v>
      </c>
      <c r="C86" s="216"/>
      <c r="D86" s="243" t="s">
        <v>164</v>
      </c>
      <c r="E86" s="244"/>
      <c r="F86" s="244"/>
      <c r="G86" s="243">
        <v>184.53225806451613</v>
      </c>
      <c r="H86" s="244"/>
      <c r="I86" s="244"/>
      <c r="J86" s="245"/>
      <c r="L86" s="69"/>
      <c r="M86" s="70"/>
      <c r="N86" s="69"/>
    </row>
    <row r="87" spans="2:14" ht="15" customHeight="1" x14ac:dyDescent="0.2">
      <c r="B87" s="216" t="s">
        <v>24</v>
      </c>
      <c r="C87" s="216"/>
      <c r="D87" s="243" t="s">
        <v>164</v>
      </c>
      <c r="E87" s="244"/>
      <c r="F87" s="244"/>
      <c r="G87" s="243">
        <v>138.11290322580646</v>
      </c>
      <c r="H87" s="244"/>
      <c r="I87" s="244"/>
      <c r="J87" s="245"/>
      <c r="L87" s="69"/>
      <c r="M87" s="70"/>
      <c r="N87" s="69"/>
    </row>
    <row r="88" spans="2:14" ht="15" customHeight="1" x14ac:dyDescent="0.2">
      <c r="B88" s="216" t="s">
        <v>26</v>
      </c>
      <c r="C88" s="216"/>
      <c r="D88" s="243" t="s">
        <v>164</v>
      </c>
      <c r="E88" s="244"/>
      <c r="F88" s="244"/>
      <c r="G88" s="243">
        <v>131.125</v>
      </c>
      <c r="H88" s="244"/>
      <c r="I88" s="244"/>
      <c r="J88" s="245"/>
      <c r="L88" s="69"/>
      <c r="M88" s="70"/>
      <c r="N88" s="69"/>
    </row>
    <row r="89" spans="2:14" ht="15" customHeight="1" x14ac:dyDescent="0.2">
      <c r="B89" s="216" t="s">
        <v>28</v>
      </c>
      <c r="C89" s="216"/>
      <c r="D89" s="256" t="s">
        <v>164</v>
      </c>
      <c r="E89" s="256"/>
      <c r="F89" s="243"/>
      <c r="G89" s="243">
        <v>146.66129032258064</v>
      </c>
      <c r="H89" s="244"/>
      <c r="I89" s="244"/>
      <c r="J89" s="245"/>
      <c r="L89" s="69"/>
      <c r="M89" s="70"/>
      <c r="N89" s="69"/>
    </row>
    <row r="90" spans="2:14" x14ac:dyDescent="0.2">
      <c r="D90" s="71"/>
      <c r="E90" s="72"/>
    </row>
    <row r="91" spans="2:14" x14ac:dyDescent="0.2">
      <c r="D91" s="71"/>
    </row>
    <row r="92" spans="2:14" ht="14.25" x14ac:dyDescent="0.2">
      <c r="I92" s="22" t="s">
        <v>83</v>
      </c>
    </row>
    <row r="93" spans="2:14" ht="14.25" x14ac:dyDescent="0.2">
      <c r="I93" s="22" t="s">
        <v>84</v>
      </c>
    </row>
    <row r="94" spans="2:14" ht="14.25" x14ac:dyDescent="0.2">
      <c r="I94" s="22"/>
    </row>
    <row r="95" spans="2:14" ht="30.75" customHeight="1" x14ac:dyDescent="0.2">
      <c r="B95" s="6">
        <v>1</v>
      </c>
      <c r="C95" s="247" t="s">
        <v>85</v>
      </c>
      <c r="D95" s="247"/>
      <c r="E95" s="247"/>
      <c r="F95" s="247"/>
      <c r="G95" s="247"/>
      <c r="H95" s="247"/>
      <c r="I95" s="247"/>
      <c r="J95" s="247"/>
    </row>
    <row r="96" spans="2:14" ht="32.25" customHeight="1" x14ac:dyDescent="0.2">
      <c r="B96" s="6">
        <v>2</v>
      </c>
      <c r="C96" s="247" t="s">
        <v>86</v>
      </c>
      <c r="D96" s="247"/>
      <c r="E96" s="247"/>
      <c r="F96" s="247"/>
      <c r="G96" s="247"/>
      <c r="H96" s="247"/>
      <c r="I96" s="247"/>
      <c r="J96" s="247"/>
    </row>
    <row r="97" spans="2:16" ht="31.5" customHeight="1" x14ac:dyDescent="0.2">
      <c r="B97" s="6">
        <v>3</v>
      </c>
      <c r="C97" s="247" t="s">
        <v>87</v>
      </c>
      <c r="D97" s="247"/>
      <c r="E97" s="247"/>
      <c r="F97" s="247"/>
      <c r="G97" s="247"/>
      <c r="H97" s="247"/>
      <c r="I97" s="247"/>
      <c r="J97" s="247"/>
    </row>
    <row r="98" spans="2:16" ht="31.5" customHeight="1" x14ac:dyDescent="0.2">
      <c r="B98" s="6"/>
      <c r="C98" s="29"/>
      <c r="D98" s="29"/>
      <c r="E98" s="29"/>
      <c r="F98" s="29"/>
      <c r="G98" s="29"/>
      <c r="H98" s="29"/>
      <c r="I98" s="29"/>
      <c r="J98" s="29"/>
    </row>
    <row r="99" spans="2:16" ht="15" customHeight="1" x14ac:dyDescent="0.2">
      <c r="B99" s="236" t="s">
        <v>184</v>
      </c>
      <c r="C99" s="236"/>
      <c r="D99" s="236"/>
      <c r="E99" s="236"/>
      <c r="F99" s="236"/>
      <c r="G99" s="236"/>
      <c r="H99" s="236"/>
      <c r="I99" s="236"/>
      <c r="J99" s="236"/>
    </row>
    <row r="100" spans="2:16" ht="15" customHeight="1" x14ac:dyDescent="0.2"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2:16" ht="38.25" customHeight="1" x14ac:dyDescent="0.2">
      <c r="B101" s="237" t="s">
        <v>11</v>
      </c>
      <c r="C101" s="237"/>
      <c r="D101" s="26" t="s">
        <v>73</v>
      </c>
      <c r="E101" s="238" t="s">
        <v>74</v>
      </c>
      <c r="F101" s="239"/>
      <c r="G101" s="26" t="s">
        <v>11</v>
      </c>
      <c r="H101" s="26" t="s">
        <v>73</v>
      </c>
      <c r="I101" s="237" t="s">
        <v>74</v>
      </c>
      <c r="J101" s="237"/>
    </row>
    <row r="102" spans="2:16" ht="15" customHeight="1" x14ac:dyDescent="0.2">
      <c r="B102" s="235" t="s">
        <v>17</v>
      </c>
      <c r="C102" s="235"/>
      <c r="D102" s="28" t="s">
        <v>75</v>
      </c>
      <c r="E102" s="257">
        <v>9.8000000000000007</v>
      </c>
      <c r="F102" s="258"/>
      <c r="G102" s="20" t="s">
        <v>18</v>
      </c>
      <c r="H102" s="20" t="s">
        <v>75</v>
      </c>
      <c r="I102" s="257">
        <v>129.09</v>
      </c>
      <c r="J102" s="258"/>
      <c r="L102" s="33"/>
      <c r="M102" s="33"/>
      <c r="O102" s="33"/>
      <c r="P102" s="33"/>
    </row>
    <row r="103" spans="2:16" ht="15" customHeight="1" x14ac:dyDescent="0.2">
      <c r="B103" s="235"/>
      <c r="C103" s="235"/>
      <c r="D103" s="28" t="s">
        <v>76</v>
      </c>
      <c r="E103" s="257"/>
      <c r="F103" s="258"/>
      <c r="G103" s="20"/>
      <c r="H103" s="20" t="s">
        <v>76</v>
      </c>
      <c r="I103" s="257"/>
      <c r="J103" s="258"/>
      <c r="L103" s="33"/>
      <c r="M103" s="33"/>
      <c r="O103" s="33"/>
      <c r="P103" s="33"/>
    </row>
    <row r="104" spans="2:16" ht="15" customHeight="1" x14ac:dyDescent="0.2">
      <c r="B104" s="235"/>
      <c r="C104" s="235"/>
      <c r="D104" s="28" t="s">
        <v>77</v>
      </c>
      <c r="E104" s="257"/>
      <c r="F104" s="258"/>
      <c r="G104" s="20"/>
      <c r="H104" s="20" t="s">
        <v>78</v>
      </c>
      <c r="I104" s="257"/>
      <c r="J104" s="258"/>
      <c r="L104" s="33"/>
      <c r="M104" s="33"/>
      <c r="O104" s="33"/>
      <c r="P104" s="33"/>
    </row>
    <row r="105" spans="2:16" ht="15" customHeight="1" x14ac:dyDescent="0.2">
      <c r="B105" s="235" t="s">
        <v>19</v>
      </c>
      <c r="C105" s="235"/>
      <c r="D105" s="28" t="s">
        <v>75</v>
      </c>
      <c r="E105" s="257">
        <v>34.590000000000003</v>
      </c>
      <c r="F105" s="258"/>
      <c r="G105" s="20" t="s">
        <v>20</v>
      </c>
      <c r="H105" s="20" t="s">
        <v>75</v>
      </c>
      <c r="I105" s="257">
        <v>69.709999999999994</v>
      </c>
      <c r="J105" s="258"/>
      <c r="L105" s="33"/>
      <c r="M105" s="33"/>
      <c r="O105" s="33"/>
      <c r="P105" s="33"/>
    </row>
    <row r="106" spans="2:16" ht="15" customHeight="1" x14ac:dyDescent="0.2">
      <c r="B106" s="235"/>
      <c r="C106" s="235"/>
      <c r="D106" s="28" t="s">
        <v>76</v>
      </c>
      <c r="E106" s="257"/>
      <c r="F106" s="258"/>
      <c r="G106" s="20"/>
      <c r="H106" s="20" t="s">
        <v>76</v>
      </c>
      <c r="I106" s="257"/>
      <c r="J106" s="258"/>
      <c r="L106" s="33"/>
      <c r="M106" s="33"/>
      <c r="O106" s="33"/>
      <c r="P106" s="33"/>
    </row>
    <row r="107" spans="2:16" ht="15" customHeight="1" x14ac:dyDescent="0.2">
      <c r="B107" s="235"/>
      <c r="C107" s="235"/>
      <c r="D107" s="28" t="s">
        <v>78</v>
      </c>
      <c r="E107" s="257"/>
      <c r="F107" s="258"/>
      <c r="G107" s="20"/>
      <c r="H107" s="20" t="s">
        <v>77</v>
      </c>
      <c r="I107" s="257"/>
      <c r="J107" s="258"/>
      <c r="L107" s="33"/>
      <c r="M107" s="33"/>
      <c r="O107" s="33"/>
      <c r="P107" s="33"/>
    </row>
    <row r="108" spans="2:16" ht="15" customHeight="1" x14ac:dyDescent="0.2">
      <c r="B108" s="235" t="s">
        <v>21</v>
      </c>
      <c r="C108" s="235"/>
      <c r="D108" s="28" t="s">
        <v>75</v>
      </c>
      <c r="E108" s="257">
        <v>112.72</v>
      </c>
      <c r="F108" s="258"/>
      <c r="G108" s="20" t="s">
        <v>22</v>
      </c>
      <c r="H108" s="20" t="s">
        <v>75</v>
      </c>
      <c r="I108" s="257">
        <v>70.239999999999995</v>
      </c>
      <c r="J108" s="258"/>
      <c r="L108" s="33"/>
      <c r="M108" s="33"/>
      <c r="O108" s="33"/>
      <c r="P108" s="33"/>
    </row>
    <row r="109" spans="2:16" ht="15" customHeight="1" x14ac:dyDescent="0.2">
      <c r="B109" s="235"/>
      <c r="C109" s="235"/>
      <c r="D109" s="28" t="s">
        <v>76</v>
      </c>
      <c r="E109" s="257"/>
      <c r="F109" s="258"/>
      <c r="G109" s="20"/>
      <c r="H109" s="20" t="s">
        <v>76</v>
      </c>
      <c r="I109" s="257"/>
      <c r="J109" s="258"/>
      <c r="L109" s="33"/>
      <c r="M109" s="33"/>
      <c r="O109" s="33"/>
      <c r="P109" s="33"/>
    </row>
    <row r="110" spans="2:16" ht="15" customHeight="1" x14ac:dyDescent="0.2">
      <c r="B110" s="235"/>
      <c r="C110" s="235"/>
      <c r="D110" s="28" t="s">
        <v>77</v>
      </c>
      <c r="E110" s="257"/>
      <c r="F110" s="258"/>
      <c r="G110" s="20"/>
      <c r="H110" s="20" t="s">
        <v>78</v>
      </c>
      <c r="I110" s="257"/>
      <c r="J110" s="258"/>
      <c r="L110" s="33"/>
      <c r="M110" s="33"/>
      <c r="O110" s="33"/>
      <c r="P110" s="33"/>
    </row>
    <row r="111" spans="2:16" ht="15" customHeight="1" x14ac:dyDescent="0.2">
      <c r="B111" s="235" t="s">
        <v>23</v>
      </c>
      <c r="C111" s="235"/>
      <c r="D111" s="28" t="s">
        <v>75</v>
      </c>
      <c r="E111" s="257">
        <v>144.54</v>
      </c>
      <c r="F111" s="258"/>
      <c r="G111" s="20" t="s">
        <v>24</v>
      </c>
      <c r="H111" s="20" t="s">
        <v>75</v>
      </c>
      <c r="I111" s="257">
        <v>71.34</v>
      </c>
      <c r="J111" s="258"/>
      <c r="L111" s="33"/>
      <c r="M111" s="33"/>
      <c r="O111" s="33"/>
      <c r="P111" s="33"/>
    </row>
    <row r="112" spans="2:16" ht="15" customHeight="1" x14ac:dyDescent="0.2">
      <c r="B112" s="235"/>
      <c r="C112" s="235"/>
      <c r="D112" s="28" t="s">
        <v>76</v>
      </c>
      <c r="E112" s="257"/>
      <c r="F112" s="258"/>
      <c r="G112" s="20"/>
      <c r="H112" s="20" t="s">
        <v>76</v>
      </c>
      <c r="I112" s="257"/>
      <c r="J112" s="258"/>
      <c r="L112" s="33"/>
      <c r="M112" s="33"/>
      <c r="O112" s="33"/>
      <c r="P112" s="33"/>
    </row>
    <row r="113" spans="2:16" ht="15" customHeight="1" x14ac:dyDescent="0.2">
      <c r="B113" s="235"/>
      <c r="C113" s="235"/>
      <c r="D113" s="28" t="s">
        <v>78</v>
      </c>
      <c r="E113" s="257"/>
      <c r="F113" s="258"/>
      <c r="G113" s="20"/>
      <c r="H113" s="20" t="s">
        <v>78</v>
      </c>
      <c r="I113" s="257"/>
      <c r="J113" s="258"/>
      <c r="L113" s="33"/>
      <c r="M113" s="33"/>
      <c r="O113" s="33"/>
      <c r="P113" s="33"/>
    </row>
    <row r="114" spans="2:16" ht="15" customHeight="1" x14ac:dyDescent="0.2">
      <c r="B114" s="235" t="s">
        <v>25</v>
      </c>
      <c r="C114" s="235"/>
      <c r="D114" s="28" t="s">
        <v>75</v>
      </c>
      <c r="E114" s="257">
        <v>140.5</v>
      </c>
      <c r="F114" s="258"/>
      <c r="G114" s="20" t="s">
        <v>26</v>
      </c>
      <c r="H114" s="20" t="s">
        <v>75</v>
      </c>
      <c r="I114" s="257">
        <v>46.56</v>
      </c>
      <c r="J114" s="258"/>
      <c r="L114" s="33"/>
      <c r="M114" s="33"/>
      <c r="O114" s="33"/>
      <c r="P114" s="33"/>
    </row>
    <row r="115" spans="2:16" ht="15" customHeight="1" x14ac:dyDescent="0.2">
      <c r="B115" s="235"/>
      <c r="C115" s="235"/>
      <c r="D115" s="28" t="s">
        <v>76</v>
      </c>
      <c r="E115" s="257"/>
      <c r="F115" s="258"/>
      <c r="G115" s="20"/>
      <c r="H115" s="20" t="s">
        <v>76</v>
      </c>
      <c r="I115" s="257"/>
      <c r="J115" s="258"/>
      <c r="L115" s="33"/>
      <c r="M115" s="33"/>
      <c r="O115" s="33"/>
      <c r="P115" s="33"/>
    </row>
    <row r="116" spans="2:16" ht="15" customHeight="1" x14ac:dyDescent="0.2">
      <c r="B116" s="235"/>
      <c r="C116" s="235"/>
      <c r="D116" s="28" t="s">
        <v>78</v>
      </c>
      <c r="E116" s="257"/>
      <c r="F116" s="258"/>
      <c r="G116" s="20"/>
      <c r="H116" s="20" t="s">
        <v>79</v>
      </c>
      <c r="I116" s="257"/>
      <c r="J116" s="258"/>
      <c r="L116" s="33"/>
      <c r="M116" s="33"/>
      <c r="O116" s="33"/>
      <c r="P116" s="33"/>
    </row>
    <row r="117" spans="2:16" ht="15" customHeight="1" x14ac:dyDescent="0.2">
      <c r="B117" s="235" t="s">
        <v>27</v>
      </c>
      <c r="C117" s="235"/>
      <c r="D117" s="28" t="s">
        <v>75</v>
      </c>
      <c r="E117" s="257">
        <v>134.72</v>
      </c>
      <c r="F117" s="258"/>
      <c r="G117" s="20" t="s">
        <v>28</v>
      </c>
      <c r="H117" s="20" t="s">
        <v>75</v>
      </c>
      <c r="I117" s="257">
        <v>29.98</v>
      </c>
      <c r="J117" s="258"/>
      <c r="L117" s="33"/>
      <c r="M117" s="33"/>
      <c r="O117" s="33"/>
      <c r="P117" s="33"/>
    </row>
    <row r="118" spans="2:16" ht="15" customHeight="1" x14ac:dyDescent="0.2">
      <c r="B118" s="241"/>
      <c r="C118" s="242"/>
      <c r="D118" s="28" t="s">
        <v>76</v>
      </c>
      <c r="E118" s="257"/>
      <c r="F118" s="258"/>
      <c r="G118" s="20"/>
      <c r="H118" s="20" t="s">
        <v>76</v>
      </c>
      <c r="I118" s="257"/>
      <c r="J118" s="258"/>
      <c r="L118" s="33"/>
      <c r="M118" s="33"/>
      <c r="O118" s="33"/>
      <c r="P118" s="33"/>
    </row>
    <row r="119" spans="2:16" ht="15" customHeight="1" x14ac:dyDescent="0.2">
      <c r="B119" s="241"/>
      <c r="C119" s="242"/>
      <c r="D119" s="28" t="s">
        <v>77</v>
      </c>
      <c r="E119" s="257"/>
      <c r="F119" s="258"/>
      <c r="G119" s="20"/>
      <c r="H119" s="20" t="s">
        <v>78</v>
      </c>
      <c r="I119" s="257"/>
      <c r="J119" s="258"/>
      <c r="L119" s="33"/>
      <c r="M119" s="33"/>
      <c r="O119" s="33"/>
      <c r="P119" s="33"/>
    </row>
    <row r="120" spans="2:16" ht="15" customHeight="1" x14ac:dyDescent="0.2">
      <c r="B120" s="246"/>
      <c r="C120" s="246"/>
      <c r="D120" s="46"/>
      <c r="E120" s="241"/>
      <c r="F120" s="242"/>
      <c r="G120" s="21" t="s">
        <v>15</v>
      </c>
      <c r="H120" s="20"/>
      <c r="I120" s="259">
        <f>SUM(E102:F119)+SUM(I102:J119)</f>
        <v>993.79</v>
      </c>
      <c r="J120" s="237"/>
    </row>
    <row r="121" spans="2:16" ht="15" x14ac:dyDescent="0.2">
      <c r="C121" s="33"/>
      <c r="E121" s="23"/>
      <c r="F121" s="23"/>
      <c r="G121" s="24"/>
      <c r="H121" s="73"/>
      <c r="I121" s="23"/>
      <c r="J121" s="23"/>
    </row>
    <row r="122" spans="2:16" ht="15" x14ac:dyDescent="0.2">
      <c r="B122" s="74"/>
      <c r="C122" s="33"/>
      <c r="E122" s="23"/>
      <c r="F122" s="23"/>
      <c r="G122" s="24"/>
      <c r="H122" s="73"/>
      <c r="I122" s="23"/>
      <c r="J122" s="23"/>
    </row>
    <row r="123" spans="2:16" ht="42" customHeight="1" x14ac:dyDescent="0.2">
      <c r="B123" s="260"/>
      <c r="C123" s="261"/>
      <c r="D123" s="261"/>
      <c r="E123" s="261"/>
      <c r="F123" s="261"/>
      <c r="G123" s="261"/>
      <c r="H123" s="261"/>
      <c r="I123" s="261"/>
      <c r="J123" s="261"/>
    </row>
  </sheetData>
  <mergeCells count="214">
    <mergeCell ref="B120:C120"/>
    <mergeCell ref="E120:F120"/>
    <mergeCell ref="I120:J120"/>
    <mergeCell ref="B123:J123"/>
    <mergeCell ref="B118:C118"/>
    <mergeCell ref="E118:F118"/>
    <mergeCell ref="I118:J118"/>
    <mergeCell ref="B119:C119"/>
    <mergeCell ref="E119:F119"/>
    <mergeCell ref="I119:J119"/>
    <mergeCell ref="B116:C116"/>
    <mergeCell ref="E116:F116"/>
    <mergeCell ref="I116:J116"/>
    <mergeCell ref="B117:C117"/>
    <mergeCell ref="E117:F117"/>
    <mergeCell ref="I117:J117"/>
    <mergeCell ref="B114:C114"/>
    <mergeCell ref="E114:F114"/>
    <mergeCell ref="I114:J114"/>
    <mergeCell ref="B115:C115"/>
    <mergeCell ref="E115:F115"/>
    <mergeCell ref="I115:J115"/>
    <mergeCell ref="B112:C112"/>
    <mergeCell ref="E112:F112"/>
    <mergeCell ref="I112:J112"/>
    <mergeCell ref="B113:C113"/>
    <mergeCell ref="E113:F113"/>
    <mergeCell ref="I113:J113"/>
    <mergeCell ref="B110:C110"/>
    <mergeCell ref="E110:F110"/>
    <mergeCell ref="I110:J110"/>
    <mergeCell ref="B111:C111"/>
    <mergeCell ref="E111:F111"/>
    <mergeCell ref="I111:J111"/>
    <mergeCell ref="B108:C108"/>
    <mergeCell ref="E108:F108"/>
    <mergeCell ref="I108:J108"/>
    <mergeCell ref="B109:C109"/>
    <mergeCell ref="E109:F109"/>
    <mergeCell ref="I109:J109"/>
    <mergeCell ref="B106:C106"/>
    <mergeCell ref="E106:F106"/>
    <mergeCell ref="I106:J106"/>
    <mergeCell ref="B107:C107"/>
    <mergeCell ref="E107:F107"/>
    <mergeCell ref="I107:J107"/>
    <mergeCell ref="B104:C104"/>
    <mergeCell ref="E104:F104"/>
    <mergeCell ref="I104:J104"/>
    <mergeCell ref="B105:C105"/>
    <mergeCell ref="E105:F105"/>
    <mergeCell ref="I105:J105"/>
    <mergeCell ref="B102:C102"/>
    <mergeCell ref="E102:F102"/>
    <mergeCell ref="I102:J102"/>
    <mergeCell ref="B103:C103"/>
    <mergeCell ref="E103:F103"/>
    <mergeCell ref="I103:J103"/>
    <mergeCell ref="C95:J95"/>
    <mergeCell ref="C96:J96"/>
    <mergeCell ref="C97:J97"/>
    <mergeCell ref="B99:J99"/>
    <mergeCell ref="B101:C101"/>
    <mergeCell ref="E101:F101"/>
    <mergeCell ref="I101:J101"/>
    <mergeCell ref="B88:C88"/>
    <mergeCell ref="D88:F88"/>
    <mergeCell ref="G88:J88"/>
    <mergeCell ref="B89:C89"/>
    <mergeCell ref="D89:F89"/>
    <mergeCell ref="G89:J89"/>
    <mergeCell ref="B86:C86"/>
    <mergeCell ref="D86:F86"/>
    <mergeCell ref="G86:J86"/>
    <mergeCell ref="B87:C87"/>
    <mergeCell ref="D87:F87"/>
    <mergeCell ref="G87:J87"/>
    <mergeCell ref="B84:C84"/>
    <mergeCell ref="D84:F84"/>
    <mergeCell ref="G84:J84"/>
    <mergeCell ref="B85:C85"/>
    <mergeCell ref="D85:F85"/>
    <mergeCell ref="G85:J85"/>
    <mergeCell ref="B82:C82"/>
    <mergeCell ref="D82:F82"/>
    <mergeCell ref="G82:J82"/>
    <mergeCell ref="B83:C83"/>
    <mergeCell ref="D83:F83"/>
    <mergeCell ref="G83:J83"/>
    <mergeCell ref="B80:C80"/>
    <mergeCell ref="D80:F80"/>
    <mergeCell ref="G80:J80"/>
    <mergeCell ref="B81:C81"/>
    <mergeCell ref="D81:F81"/>
    <mergeCell ref="G81:J81"/>
    <mergeCell ref="B78:C78"/>
    <mergeCell ref="D78:F78"/>
    <mergeCell ref="G78:J78"/>
    <mergeCell ref="B79:C79"/>
    <mergeCell ref="D79:F79"/>
    <mergeCell ref="G79:J79"/>
    <mergeCell ref="B75:C75"/>
    <mergeCell ref="B76:J76"/>
    <mergeCell ref="B77:C77"/>
    <mergeCell ref="D77:F77"/>
    <mergeCell ref="G77:J77"/>
    <mergeCell ref="I75:J75"/>
    <mergeCell ref="B73:C73"/>
    <mergeCell ref="B74:C74"/>
    <mergeCell ref="B71:C71"/>
    <mergeCell ref="B72:C72"/>
    <mergeCell ref="B69:C69"/>
    <mergeCell ref="B70:C70"/>
    <mergeCell ref="B67:C67"/>
    <mergeCell ref="B68:C68"/>
    <mergeCell ref="B65:C65"/>
    <mergeCell ref="O65:P65"/>
    <mergeCell ref="B66:C66"/>
    <mergeCell ref="O66:P66"/>
    <mergeCell ref="B63:C63"/>
    <mergeCell ref="B64:C64"/>
    <mergeCell ref="B61:C61"/>
    <mergeCell ref="B62:C62"/>
    <mergeCell ref="B59:C59"/>
    <mergeCell ref="B60:C60"/>
    <mergeCell ref="E59:F59"/>
    <mergeCell ref="E60:F60"/>
    <mergeCell ref="E61:F61"/>
    <mergeCell ref="E62:F62"/>
    <mergeCell ref="E63:F63"/>
    <mergeCell ref="E64:F64"/>
    <mergeCell ref="E65:F65"/>
    <mergeCell ref="E66:F66"/>
    <mergeCell ref="I66:J66"/>
    <mergeCell ref="I59:J59"/>
    <mergeCell ref="I60:J60"/>
    <mergeCell ref="I61:J61"/>
    <mergeCell ref="I62:J62"/>
    <mergeCell ref="I63:J63"/>
    <mergeCell ref="I64:J64"/>
    <mergeCell ref="B57:C57"/>
    <mergeCell ref="B58:C58"/>
    <mergeCell ref="C50:D50"/>
    <mergeCell ref="C51:D51"/>
    <mergeCell ref="C52:D52"/>
    <mergeCell ref="B54:J54"/>
    <mergeCell ref="B56:C56"/>
    <mergeCell ref="E56:F56"/>
    <mergeCell ref="I56:J56"/>
    <mergeCell ref="E57:F57"/>
    <mergeCell ref="E58:F58"/>
    <mergeCell ref="I58:J58"/>
    <mergeCell ref="C49:D49"/>
    <mergeCell ref="C32:D32"/>
    <mergeCell ref="C33:D33"/>
    <mergeCell ref="C34:D34"/>
    <mergeCell ref="C35:D35"/>
    <mergeCell ref="C36:D36"/>
    <mergeCell ref="C37:D37"/>
    <mergeCell ref="C40:C43"/>
    <mergeCell ref="C44:C47"/>
    <mergeCell ref="C17:D17"/>
    <mergeCell ref="C18:D18"/>
    <mergeCell ref="C19:D19"/>
    <mergeCell ref="C8:D8"/>
    <mergeCell ref="C13:D13"/>
    <mergeCell ref="I57:J57"/>
    <mergeCell ref="C14:D14"/>
    <mergeCell ref="F14:J14"/>
    <mergeCell ref="C9:D12"/>
    <mergeCell ref="C26:D26"/>
    <mergeCell ref="C27:D27"/>
    <mergeCell ref="C28:D28"/>
    <mergeCell ref="C29:D29"/>
    <mergeCell ref="C30:D30"/>
    <mergeCell ref="C31:D31"/>
    <mergeCell ref="C20:D20"/>
    <mergeCell ref="C21:D21"/>
    <mergeCell ref="C22:D22"/>
    <mergeCell ref="C23:D23"/>
    <mergeCell ref="C24:D24"/>
    <mergeCell ref="C25:D25"/>
    <mergeCell ref="C38:D38"/>
    <mergeCell ref="C39:D39"/>
    <mergeCell ref="C48:D48"/>
    <mergeCell ref="B3:J3"/>
    <mergeCell ref="B4:J4"/>
    <mergeCell ref="C5:D5"/>
    <mergeCell ref="C6:D6"/>
    <mergeCell ref="C7:D7"/>
    <mergeCell ref="C15:D15"/>
    <mergeCell ref="C16:D16"/>
    <mergeCell ref="F16:J16"/>
    <mergeCell ref="B9:B12"/>
    <mergeCell ref="F6:K6"/>
    <mergeCell ref="F7:K7"/>
    <mergeCell ref="F8:K8"/>
    <mergeCell ref="I65:J65"/>
    <mergeCell ref="I73:J73"/>
    <mergeCell ref="I74:J74"/>
    <mergeCell ref="E67:F67"/>
    <mergeCell ref="E68:F68"/>
    <mergeCell ref="E69:F69"/>
    <mergeCell ref="E70:F70"/>
    <mergeCell ref="E71:F71"/>
    <mergeCell ref="E72:F72"/>
    <mergeCell ref="E73:F73"/>
    <mergeCell ref="E74:F74"/>
    <mergeCell ref="I67:J67"/>
    <mergeCell ref="I68:J68"/>
    <mergeCell ref="I69:J69"/>
    <mergeCell ref="I70:J70"/>
    <mergeCell ref="I71:J71"/>
    <mergeCell ref="I72:J72"/>
  </mergeCells>
  <dataValidations count="1">
    <dataValidation allowBlank="1" showErrorMessage="1" sqref="F103:F119 J103:J119 I102:I119 E102:E119 E57:E74 F58:F74 I57:I74 J58:J74" xr:uid="{00000000-0002-0000-0000-000000000000}"/>
  </dataValidations>
  <pageMargins left="0.25" right="0.25" top="0.75" bottom="0.75" header="0.3" footer="0.3"/>
  <pageSetup paperSize="9" fitToHeight="0" orientation="landscape" r:id="rId1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2"/>
  <sheetViews>
    <sheetView zoomScaleNormal="100" zoomScaleSheetLayoutView="85" workbookViewId="0">
      <selection activeCell="D6" sqref="D6"/>
    </sheetView>
  </sheetViews>
  <sheetFormatPr defaultColWidth="9" defaultRowHeight="12.75" x14ac:dyDescent="0.2"/>
  <cols>
    <col min="1" max="1" width="15.33203125" style="75" customWidth="1"/>
    <col min="2" max="3" width="13.33203125" style="75" customWidth="1"/>
    <col min="4" max="4" width="11.83203125" style="75" customWidth="1"/>
    <col min="5" max="5" width="17.1640625" style="75" customWidth="1"/>
    <col min="6" max="7" width="18" style="75" customWidth="1"/>
    <col min="8" max="8" width="38" style="75" customWidth="1"/>
    <col min="9" max="16384" width="9" style="75"/>
  </cols>
  <sheetData>
    <row r="1" spans="1:8" ht="39" customHeight="1" x14ac:dyDescent="0.2">
      <c r="A1" s="265" t="s">
        <v>29</v>
      </c>
      <c r="B1" s="266"/>
      <c r="C1" s="266"/>
      <c r="D1" s="266"/>
      <c r="E1" s="266"/>
      <c r="F1" s="266"/>
      <c r="G1" s="266"/>
      <c r="H1" s="267"/>
    </row>
    <row r="2" spans="1:8" ht="84.75" customHeight="1" x14ac:dyDescent="0.2">
      <c r="A2" s="268" t="s">
        <v>185</v>
      </c>
      <c r="B2" s="269"/>
      <c r="C2" s="269"/>
      <c r="D2" s="269"/>
      <c r="E2" s="269"/>
      <c r="F2" s="269"/>
      <c r="G2" s="269"/>
      <c r="H2" s="270"/>
    </row>
    <row r="3" spans="1:8" ht="17.100000000000001" customHeight="1" x14ac:dyDescent="0.2">
      <c r="A3" s="271" t="s">
        <v>30</v>
      </c>
      <c r="B3" s="272"/>
      <c r="C3" s="272"/>
      <c r="D3" s="272"/>
      <c r="E3" s="272"/>
      <c r="F3" s="272"/>
      <c r="G3" s="272"/>
      <c r="H3" s="273"/>
    </row>
    <row r="4" spans="1:8" ht="38.25" customHeight="1" x14ac:dyDescent="0.2">
      <c r="A4" s="3" t="s">
        <v>11</v>
      </c>
      <c r="B4" s="1" t="s">
        <v>3</v>
      </c>
      <c r="C4" s="1" t="s">
        <v>4</v>
      </c>
      <c r="D4" s="1" t="s">
        <v>5</v>
      </c>
      <c r="E4" s="1" t="s">
        <v>6</v>
      </c>
      <c r="F4" s="2" t="s">
        <v>7</v>
      </c>
      <c r="G4" s="195" t="s">
        <v>399</v>
      </c>
      <c r="H4" s="3" t="s">
        <v>31</v>
      </c>
    </row>
    <row r="5" spans="1:8" ht="17.100000000000001" customHeight="1" x14ac:dyDescent="0.2">
      <c r="A5" s="3" t="s">
        <v>17</v>
      </c>
      <c r="B5" s="76">
        <v>0</v>
      </c>
      <c r="C5" s="76">
        <v>80.791245791245785</v>
      </c>
      <c r="D5" s="76">
        <v>88.225371120107923</v>
      </c>
      <c r="E5" s="76" t="s">
        <v>164</v>
      </c>
      <c r="F5" s="76" t="s">
        <v>164</v>
      </c>
      <c r="G5" s="76" t="s">
        <v>164</v>
      </c>
      <c r="H5" s="262" t="s">
        <v>165</v>
      </c>
    </row>
    <row r="6" spans="1:8" ht="17.100000000000001" customHeight="1" x14ac:dyDescent="0.2">
      <c r="A6" s="3" t="s">
        <v>19</v>
      </c>
      <c r="B6" s="76">
        <v>47.100032583903563</v>
      </c>
      <c r="C6" s="76">
        <v>85.043988269794752</v>
      </c>
      <c r="D6" s="76">
        <v>93.296983152670762</v>
      </c>
      <c r="E6" s="76" t="s">
        <v>164</v>
      </c>
      <c r="F6" s="76" t="s">
        <v>164</v>
      </c>
      <c r="G6" s="76" t="s">
        <v>164</v>
      </c>
      <c r="H6" s="263"/>
    </row>
    <row r="7" spans="1:8" ht="17.100000000000001" customHeight="1" x14ac:dyDescent="0.2">
      <c r="A7" s="3" t="s">
        <v>21</v>
      </c>
      <c r="B7" s="76">
        <v>95.521885521885451</v>
      </c>
      <c r="C7" s="76">
        <v>90.471380471380513</v>
      </c>
      <c r="D7" s="76">
        <v>83.56950067476383</v>
      </c>
      <c r="E7" s="76" t="s">
        <v>164</v>
      </c>
      <c r="F7" s="76" t="s">
        <v>164</v>
      </c>
      <c r="G7" s="76" t="s">
        <v>164</v>
      </c>
      <c r="H7" s="263"/>
    </row>
    <row r="8" spans="1:8" ht="17.100000000000001" customHeight="1" x14ac:dyDescent="0.2">
      <c r="A8" s="3" t="s">
        <v>23</v>
      </c>
      <c r="B8" s="76">
        <v>91.756272401433634</v>
      </c>
      <c r="C8" s="76">
        <v>94.1674812642555</v>
      </c>
      <c r="D8" s="76">
        <v>97.753689434504381</v>
      </c>
      <c r="E8" s="76" t="s">
        <v>164</v>
      </c>
      <c r="F8" s="76" t="s">
        <v>164</v>
      </c>
      <c r="G8" s="76" t="s">
        <v>164</v>
      </c>
      <c r="H8" s="263"/>
    </row>
    <row r="9" spans="1:8" ht="17.100000000000001" customHeight="1" x14ac:dyDescent="0.2">
      <c r="A9" s="3" t="s">
        <v>25</v>
      </c>
      <c r="B9" s="76">
        <v>92.831541218638023</v>
      </c>
      <c r="C9" s="76">
        <v>96.79048550016293</v>
      </c>
      <c r="D9" s="76">
        <v>98.537286143398262</v>
      </c>
      <c r="E9" s="76" t="s">
        <v>164</v>
      </c>
      <c r="F9" s="76" t="s">
        <v>164</v>
      </c>
      <c r="G9" s="76" t="s">
        <v>164</v>
      </c>
      <c r="H9" s="263"/>
    </row>
    <row r="10" spans="1:8" ht="17.100000000000001" customHeight="1" x14ac:dyDescent="0.2">
      <c r="A10" s="3" t="s">
        <v>27</v>
      </c>
      <c r="B10" s="76">
        <v>75.319865319865343</v>
      </c>
      <c r="C10" s="76">
        <v>96.498316498316541</v>
      </c>
      <c r="D10" s="76">
        <v>98.060053981106648</v>
      </c>
      <c r="E10" s="76" t="s">
        <v>164</v>
      </c>
      <c r="F10" s="76" t="s">
        <v>164</v>
      </c>
      <c r="G10" s="76" t="s">
        <v>164</v>
      </c>
      <c r="H10" s="263"/>
    </row>
    <row r="11" spans="1:8" ht="15" x14ac:dyDescent="0.2">
      <c r="A11" s="3" t="s">
        <v>18</v>
      </c>
      <c r="B11" s="76">
        <v>95.959595959595887</v>
      </c>
      <c r="C11" s="76">
        <v>95.943304007820174</v>
      </c>
      <c r="D11" s="76">
        <v>97.238288027761698</v>
      </c>
      <c r="E11" s="76" t="s">
        <v>164</v>
      </c>
      <c r="F11" s="76" t="s">
        <v>164</v>
      </c>
      <c r="G11" s="76" t="s">
        <v>164</v>
      </c>
      <c r="H11" s="263"/>
    </row>
    <row r="12" spans="1:8" ht="17.100000000000001" customHeight="1" x14ac:dyDescent="0.2">
      <c r="A12" s="3" t="s">
        <v>20</v>
      </c>
      <c r="B12" s="76">
        <v>93.838383838383777</v>
      </c>
      <c r="C12" s="76">
        <v>89.057239057239045</v>
      </c>
      <c r="D12" s="76" t="s">
        <v>164</v>
      </c>
      <c r="E12" s="76" t="s">
        <v>164</v>
      </c>
      <c r="F12" s="76" t="s">
        <v>164</v>
      </c>
      <c r="G12" s="76" t="s">
        <v>164</v>
      </c>
      <c r="H12" s="263"/>
    </row>
    <row r="13" spans="1:8" ht="17.100000000000001" customHeight="1" x14ac:dyDescent="0.2">
      <c r="A13" s="3" t="s">
        <v>22</v>
      </c>
      <c r="B13" s="76">
        <v>94.151189312479602</v>
      </c>
      <c r="C13" s="76">
        <v>92.929292929292885</v>
      </c>
      <c r="D13" s="76" t="s">
        <v>164</v>
      </c>
      <c r="E13" s="76" t="s">
        <v>164</v>
      </c>
      <c r="F13" s="76" t="s">
        <v>164</v>
      </c>
      <c r="G13" s="76" t="s">
        <v>164</v>
      </c>
      <c r="H13" s="263"/>
    </row>
    <row r="14" spans="1:8" ht="17.100000000000001" customHeight="1" x14ac:dyDescent="0.2">
      <c r="A14" s="3" t="s">
        <v>24</v>
      </c>
      <c r="B14" s="76">
        <v>70.641902899967405</v>
      </c>
      <c r="C14" s="76">
        <v>70.544151189312444</v>
      </c>
      <c r="D14" s="76" t="s">
        <v>164</v>
      </c>
      <c r="E14" s="76" t="s">
        <v>164</v>
      </c>
      <c r="F14" s="76" t="s">
        <v>164</v>
      </c>
      <c r="G14" s="76" t="s">
        <v>164</v>
      </c>
      <c r="H14" s="263"/>
    </row>
    <row r="15" spans="1:8" ht="17.100000000000001" customHeight="1" x14ac:dyDescent="0.2">
      <c r="A15" s="3" t="s">
        <v>26</v>
      </c>
      <c r="B15" s="76">
        <v>61.219336219336256</v>
      </c>
      <c r="C15" s="76">
        <v>72.330447330447356</v>
      </c>
      <c r="D15" s="76" t="s">
        <v>164</v>
      </c>
      <c r="E15" s="76" t="s">
        <v>164</v>
      </c>
      <c r="F15" s="76" t="s">
        <v>164</v>
      </c>
      <c r="G15" s="76" t="s">
        <v>164</v>
      </c>
      <c r="H15" s="263"/>
    </row>
    <row r="16" spans="1:8" ht="17.100000000000001" customHeight="1" x14ac:dyDescent="0.2">
      <c r="A16" s="3" t="s">
        <v>28</v>
      </c>
      <c r="B16" s="76">
        <v>69.273378950798289</v>
      </c>
      <c r="C16" s="76">
        <v>79.015966112740273</v>
      </c>
      <c r="D16" s="76" t="s">
        <v>164</v>
      </c>
      <c r="E16" s="76" t="s">
        <v>164</v>
      </c>
      <c r="F16" s="76" t="s">
        <v>164</v>
      </c>
      <c r="G16" s="76" t="s">
        <v>164</v>
      </c>
      <c r="H16" s="263"/>
    </row>
    <row r="17" spans="1:8" ht="17.100000000000001" customHeight="1" x14ac:dyDescent="0.2">
      <c r="A17" s="3" t="s">
        <v>32</v>
      </c>
      <c r="B17" s="76">
        <v>74.158018541580162</v>
      </c>
      <c r="C17" s="76">
        <v>87.061021170610204</v>
      </c>
      <c r="D17" s="76">
        <v>93.44</v>
      </c>
      <c r="E17" s="76" t="s">
        <v>164</v>
      </c>
      <c r="F17" s="76" t="s">
        <v>164</v>
      </c>
      <c r="G17" s="76" t="s">
        <v>164</v>
      </c>
      <c r="H17" s="264"/>
    </row>
    <row r="18" spans="1:8" ht="17.100000000000001" customHeight="1" x14ac:dyDescent="0.2">
      <c r="A18" s="271" t="s">
        <v>33</v>
      </c>
      <c r="B18" s="272"/>
      <c r="C18" s="272"/>
      <c r="D18" s="272"/>
      <c r="E18" s="272"/>
      <c r="F18" s="272"/>
      <c r="G18" s="272"/>
      <c r="H18" s="273"/>
    </row>
    <row r="19" spans="1:8" ht="36.75" customHeight="1" x14ac:dyDescent="0.2">
      <c r="A19" s="3" t="s">
        <v>11</v>
      </c>
      <c r="B19" s="1" t="s">
        <v>3</v>
      </c>
      <c r="C19" s="1" t="s">
        <v>4</v>
      </c>
      <c r="D19" s="1" t="s">
        <v>5</v>
      </c>
      <c r="E19" s="1" t="s">
        <v>6</v>
      </c>
      <c r="F19" s="2" t="s">
        <v>7</v>
      </c>
      <c r="G19" s="195" t="s">
        <v>399</v>
      </c>
      <c r="H19" s="3" t="s">
        <v>34</v>
      </c>
    </row>
    <row r="20" spans="1:8" ht="17.100000000000001" customHeight="1" x14ac:dyDescent="0.2">
      <c r="A20" s="3" t="s">
        <v>17</v>
      </c>
      <c r="B20" s="76" t="s">
        <v>164</v>
      </c>
      <c r="C20" s="76" t="s">
        <v>164</v>
      </c>
      <c r="D20" s="76" t="s">
        <v>164</v>
      </c>
      <c r="E20" s="77" t="s">
        <v>164</v>
      </c>
      <c r="F20" s="77" t="s">
        <v>164</v>
      </c>
      <c r="G20" s="76" t="s">
        <v>164</v>
      </c>
      <c r="H20" s="262"/>
    </row>
    <row r="21" spans="1:8" ht="17.100000000000001" customHeight="1" x14ac:dyDescent="0.2">
      <c r="A21" s="3" t="s">
        <v>19</v>
      </c>
      <c r="B21" s="76" t="s">
        <v>164</v>
      </c>
      <c r="C21" s="76" t="s">
        <v>164</v>
      </c>
      <c r="D21" s="76" t="s">
        <v>164</v>
      </c>
      <c r="E21" s="77" t="s">
        <v>164</v>
      </c>
      <c r="F21" s="77" t="s">
        <v>164</v>
      </c>
      <c r="G21" s="76" t="s">
        <v>164</v>
      </c>
      <c r="H21" s="263"/>
    </row>
    <row r="22" spans="1:8" ht="17.100000000000001" customHeight="1" x14ac:dyDescent="0.2">
      <c r="A22" s="3" t="s">
        <v>21</v>
      </c>
      <c r="B22" s="76" t="s">
        <v>164</v>
      </c>
      <c r="C22" s="76" t="s">
        <v>164</v>
      </c>
      <c r="D22" s="76" t="s">
        <v>164</v>
      </c>
      <c r="E22" s="77" t="s">
        <v>164</v>
      </c>
      <c r="F22" s="77" t="s">
        <v>164</v>
      </c>
      <c r="G22" s="76" t="s">
        <v>164</v>
      </c>
      <c r="H22" s="263"/>
    </row>
    <row r="23" spans="1:8" ht="17.100000000000001" customHeight="1" x14ac:dyDescent="0.2">
      <c r="A23" s="3" t="s">
        <v>23</v>
      </c>
      <c r="B23" s="76" t="s">
        <v>164</v>
      </c>
      <c r="C23" s="76" t="s">
        <v>164</v>
      </c>
      <c r="D23" s="76" t="s">
        <v>164</v>
      </c>
      <c r="E23" s="77" t="s">
        <v>164</v>
      </c>
      <c r="F23" s="77" t="s">
        <v>164</v>
      </c>
      <c r="G23" s="76" t="s">
        <v>164</v>
      </c>
      <c r="H23" s="263"/>
    </row>
    <row r="24" spans="1:8" ht="17.100000000000001" customHeight="1" x14ac:dyDescent="0.2">
      <c r="A24" s="3" t="s">
        <v>25</v>
      </c>
      <c r="B24" s="76" t="s">
        <v>164</v>
      </c>
      <c r="C24" s="76" t="s">
        <v>164</v>
      </c>
      <c r="D24" s="76" t="s">
        <v>164</v>
      </c>
      <c r="E24" s="77" t="s">
        <v>164</v>
      </c>
      <c r="F24" s="77" t="s">
        <v>164</v>
      </c>
      <c r="G24" s="76" t="s">
        <v>164</v>
      </c>
      <c r="H24" s="263"/>
    </row>
    <row r="25" spans="1:8" ht="17.100000000000001" customHeight="1" x14ac:dyDescent="0.2">
      <c r="A25" s="3" t="s">
        <v>27</v>
      </c>
      <c r="B25" s="76" t="s">
        <v>164</v>
      </c>
      <c r="C25" s="76" t="s">
        <v>164</v>
      </c>
      <c r="D25" s="76" t="s">
        <v>164</v>
      </c>
      <c r="E25" s="77" t="s">
        <v>164</v>
      </c>
      <c r="F25" s="77" t="s">
        <v>164</v>
      </c>
      <c r="G25" s="76" t="s">
        <v>164</v>
      </c>
      <c r="H25" s="263"/>
    </row>
    <row r="26" spans="1:8" ht="15" x14ac:dyDescent="0.2">
      <c r="A26" s="4" t="s">
        <v>18</v>
      </c>
      <c r="B26" s="78" t="s">
        <v>164</v>
      </c>
      <c r="C26" s="78" t="s">
        <v>164</v>
      </c>
      <c r="D26" s="78" t="s">
        <v>164</v>
      </c>
      <c r="E26" s="79" t="s">
        <v>164</v>
      </c>
      <c r="F26" s="79" t="s">
        <v>164</v>
      </c>
      <c r="G26" s="76" t="s">
        <v>164</v>
      </c>
      <c r="H26" s="263"/>
    </row>
    <row r="27" spans="1:8" ht="17.100000000000001" customHeight="1" x14ac:dyDescent="0.2">
      <c r="A27" s="3" t="s">
        <v>20</v>
      </c>
      <c r="B27" s="76" t="s">
        <v>164</v>
      </c>
      <c r="C27" s="76" t="s">
        <v>164</v>
      </c>
      <c r="D27" s="76" t="s">
        <v>164</v>
      </c>
      <c r="E27" s="77" t="s">
        <v>164</v>
      </c>
      <c r="F27" s="77" t="s">
        <v>164</v>
      </c>
      <c r="G27" s="76" t="s">
        <v>164</v>
      </c>
      <c r="H27" s="263"/>
    </row>
    <row r="28" spans="1:8" ht="17.100000000000001" customHeight="1" x14ac:dyDescent="0.2">
      <c r="A28" s="3" t="s">
        <v>22</v>
      </c>
      <c r="B28" s="76" t="s">
        <v>164</v>
      </c>
      <c r="C28" s="76" t="s">
        <v>164</v>
      </c>
      <c r="D28" s="76" t="s">
        <v>164</v>
      </c>
      <c r="E28" s="77" t="s">
        <v>164</v>
      </c>
      <c r="F28" s="77" t="s">
        <v>164</v>
      </c>
      <c r="G28" s="76" t="s">
        <v>164</v>
      </c>
      <c r="H28" s="263"/>
    </row>
    <row r="29" spans="1:8" ht="17.100000000000001" customHeight="1" x14ac:dyDescent="0.2">
      <c r="A29" s="3" t="s">
        <v>24</v>
      </c>
      <c r="B29" s="76" t="s">
        <v>164</v>
      </c>
      <c r="C29" s="76" t="s">
        <v>164</v>
      </c>
      <c r="D29" s="76" t="s">
        <v>164</v>
      </c>
      <c r="E29" s="77" t="s">
        <v>164</v>
      </c>
      <c r="F29" s="77" t="s">
        <v>164</v>
      </c>
      <c r="G29" s="76" t="s">
        <v>164</v>
      </c>
      <c r="H29" s="263"/>
    </row>
    <row r="30" spans="1:8" ht="17.100000000000001" customHeight="1" x14ac:dyDescent="0.2">
      <c r="A30" s="3" t="s">
        <v>26</v>
      </c>
      <c r="B30" s="76" t="s">
        <v>164</v>
      </c>
      <c r="C30" s="76" t="s">
        <v>164</v>
      </c>
      <c r="D30" s="76" t="s">
        <v>164</v>
      </c>
      <c r="E30" s="77" t="s">
        <v>164</v>
      </c>
      <c r="F30" s="77" t="s">
        <v>164</v>
      </c>
      <c r="G30" s="76" t="s">
        <v>164</v>
      </c>
      <c r="H30" s="263"/>
    </row>
    <row r="31" spans="1:8" ht="17.100000000000001" customHeight="1" x14ac:dyDescent="0.2">
      <c r="A31" s="3" t="s">
        <v>28</v>
      </c>
      <c r="B31" s="76" t="s">
        <v>164</v>
      </c>
      <c r="C31" s="76" t="s">
        <v>164</v>
      </c>
      <c r="D31" s="76" t="s">
        <v>164</v>
      </c>
      <c r="E31" s="77" t="s">
        <v>164</v>
      </c>
      <c r="F31" s="77" t="s">
        <v>164</v>
      </c>
      <c r="G31" s="76" t="s">
        <v>164</v>
      </c>
      <c r="H31" s="263"/>
    </row>
    <row r="32" spans="1:8" ht="17.100000000000001" customHeight="1" x14ac:dyDescent="0.2">
      <c r="A32" s="3" t="s">
        <v>32</v>
      </c>
      <c r="B32" s="76" t="s">
        <v>164</v>
      </c>
      <c r="C32" s="76" t="s">
        <v>164</v>
      </c>
      <c r="D32" s="76" t="s">
        <v>164</v>
      </c>
      <c r="E32" s="77" t="s">
        <v>164</v>
      </c>
      <c r="F32" s="77" t="s">
        <v>164</v>
      </c>
      <c r="G32" s="76" t="s">
        <v>164</v>
      </c>
      <c r="H32" s="264"/>
    </row>
  </sheetData>
  <mergeCells count="6">
    <mergeCell ref="H20:H32"/>
    <mergeCell ref="A1:H1"/>
    <mergeCell ref="A2:H2"/>
    <mergeCell ref="A3:H3"/>
    <mergeCell ref="A18:H18"/>
    <mergeCell ref="H5:H17"/>
  </mergeCells>
  <pageMargins left="0.25" right="0.25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9"/>
  <sheetViews>
    <sheetView workbookViewId="0">
      <selection activeCell="I1" sqref="I1:O1048576"/>
    </sheetView>
  </sheetViews>
  <sheetFormatPr defaultColWidth="9" defaultRowHeight="12.75" x14ac:dyDescent="0.2"/>
  <cols>
    <col min="1" max="1" width="11.1640625" style="121" customWidth="1"/>
    <col min="2" max="2" width="47.6640625" style="121" customWidth="1"/>
    <col min="3" max="3" width="14.6640625" style="171" customWidth="1"/>
    <col min="4" max="4" width="16.1640625" style="171" customWidth="1"/>
    <col min="5" max="5" width="15.33203125" style="171" customWidth="1"/>
    <col min="6" max="6" width="14" style="171" customWidth="1"/>
    <col min="7" max="7" width="14.1640625" style="171" customWidth="1"/>
    <col min="8" max="8" width="16.33203125" style="121" customWidth="1"/>
    <col min="9" max="16384" width="9" style="121"/>
  </cols>
  <sheetData>
    <row r="1" spans="1:13" x14ac:dyDescent="0.2">
      <c r="A1" s="284" t="s">
        <v>206</v>
      </c>
      <c r="B1" s="284"/>
      <c r="C1" s="284"/>
      <c r="D1" s="284"/>
      <c r="E1" s="284"/>
      <c r="F1" s="284"/>
      <c r="G1" s="284"/>
    </row>
    <row r="2" spans="1:13" ht="19.5" customHeight="1" x14ac:dyDescent="0.2">
      <c r="A2" s="285" t="s">
        <v>207</v>
      </c>
      <c r="B2" s="286"/>
      <c r="C2" s="286"/>
      <c r="D2" s="286"/>
      <c r="E2" s="286"/>
      <c r="F2" s="286"/>
      <c r="G2" s="286"/>
      <c r="H2" s="122"/>
    </row>
    <row r="3" spans="1:13" ht="15.75" customHeight="1" x14ac:dyDescent="0.2">
      <c r="A3" s="123"/>
      <c r="B3" s="124" t="s">
        <v>208</v>
      </c>
      <c r="C3" s="166"/>
      <c r="D3" s="166"/>
      <c r="E3" s="166"/>
      <c r="F3" s="166"/>
      <c r="G3" s="166"/>
      <c r="H3" s="122"/>
    </row>
    <row r="4" spans="1:13" ht="13.5" customHeight="1" x14ac:dyDescent="0.2">
      <c r="A4" s="123"/>
      <c r="B4" s="124" t="s">
        <v>209</v>
      </c>
      <c r="C4" s="166"/>
      <c r="D4" s="166"/>
      <c r="E4" s="166"/>
      <c r="F4" s="166"/>
      <c r="G4" s="166"/>
      <c r="H4" s="122"/>
    </row>
    <row r="5" spans="1:13" ht="12.75" customHeight="1" x14ac:dyDescent="0.2">
      <c r="A5" s="125"/>
      <c r="B5" s="125"/>
      <c r="C5" s="167"/>
      <c r="D5" s="167"/>
      <c r="E5" s="167"/>
      <c r="F5" s="167"/>
      <c r="G5" s="168" t="s">
        <v>88</v>
      </c>
      <c r="H5" s="122"/>
    </row>
    <row r="6" spans="1:13" ht="30" customHeight="1" x14ac:dyDescent="0.2">
      <c r="A6" s="126" t="s">
        <v>210</v>
      </c>
      <c r="B6" s="127" t="s">
        <v>211</v>
      </c>
      <c r="C6" s="169" t="s">
        <v>3</v>
      </c>
      <c r="D6" s="169" t="s">
        <v>4</v>
      </c>
      <c r="E6" s="169" t="s">
        <v>5</v>
      </c>
      <c r="F6" s="169" t="s">
        <v>6</v>
      </c>
      <c r="G6" s="169" t="s">
        <v>7</v>
      </c>
    </row>
    <row r="7" spans="1:13" x14ac:dyDescent="0.2">
      <c r="A7" s="128">
        <v>1</v>
      </c>
      <c r="B7" s="129" t="s">
        <v>212</v>
      </c>
      <c r="C7" s="175">
        <v>1803.0799099999999</v>
      </c>
      <c r="D7" s="175">
        <v>253.06352999999999</v>
      </c>
      <c r="E7" s="175">
        <v>308.99090999999999</v>
      </c>
      <c r="F7" s="175">
        <v>277.87518999999998</v>
      </c>
      <c r="G7" s="175">
        <v>698.38396999999998</v>
      </c>
      <c r="I7" s="173"/>
      <c r="J7" s="173"/>
      <c r="K7" s="173"/>
      <c r="L7" s="173"/>
      <c r="M7" s="173"/>
    </row>
    <row r="8" spans="1:13" x14ac:dyDescent="0.2">
      <c r="A8" s="128">
        <v>2</v>
      </c>
      <c r="B8" s="129" t="s">
        <v>213</v>
      </c>
      <c r="C8" s="175">
        <v>1389.59863</v>
      </c>
      <c r="D8" s="175">
        <v>1130.4772800000001</v>
      </c>
      <c r="E8" s="175">
        <v>1874.0774699999999</v>
      </c>
      <c r="F8" s="175">
        <v>1244.40392</v>
      </c>
      <c r="G8" s="175">
        <v>1283.65951</v>
      </c>
      <c r="I8" s="173"/>
      <c r="J8" s="173"/>
      <c r="K8" s="173"/>
      <c r="L8" s="173"/>
      <c r="M8" s="173"/>
    </row>
    <row r="9" spans="1:13" x14ac:dyDescent="0.2">
      <c r="A9" s="130">
        <v>2.1</v>
      </c>
      <c r="B9" s="129" t="s">
        <v>214</v>
      </c>
      <c r="C9" s="175">
        <v>50.888469999999998</v>
      </c>
      <c r="D9" s="175">
        <v>50.892389999999999</v>
      </c>
      <c r="E9" s="175">
        <v>59.81615</v>
      </c>
      <c r="F9" s="175">
        <v>84.811840000000004</v>
      </c>
      <c r="G9" s="175">
        <v>83.5411</v>
      </c>
      <c r="I9" s="173"/>
      <c r="J9" s="173"/>
      <c r="K9" s="173"/>
      <c r="L9" s="173"/>
      <c r="M9" s="173"/>
    </row>
    <row r="10" spans="1:13" x14ac:dyDescent="0.2">
      <c r="A10" s="130">
        <v>2.2000000000000002</v>
      </c>
      <c r="B10" s="129" t="s">
        <v>215</v>
      </c>
      <c r="C10" s="164"/>
      <c r="D10" s="164"/>
      <c r="E10" s="164"/>
      <c r="F10" s="164"/>
      <c r="G10" s="164"/>
    </row>
    <row r="11" spans="1:13" x14ac:dyDescent="0.2">
      <c r="A11" s="131"/>
      <c r="B11" s="132" t="s">
        <v>216</v>
      </c>
      <c r="C11" s="172">
        <f>SUM(C7:C10)</f>
        <v>3243.5670099999998</v>
      </c>
      <c r="D11" s="172">
        <f t="shared" ref="D11:G11" si="0">SUM(D7:D10)</f>
        <v>1434.4331999999999</v>
      </c>
      <c r="E11" s="172">
        <f t="shared" si="0"/>
        <v>2242.8845299999998</v>
      </c>
      <c r="F11" s="172">
        <f t="shared" si="0"/>
        <v>1607.09095</v>
      </c>
      <c r="G11" s="172">
        <f t="shared" si="0"/>
        <v>2065.5845799999997</v>
      </c>
    </row>
    <row r="12" spans="1:13" x14ac:dyDescent="0.2">
      <c r="A12" s="128">
        <v>3</v>
      </c>
      <c r="B12" s="129" t="s">
        <v>217</v>
      </c>
      <c r="C12" s="175">
        <v>50.888469999999998</v>
      </c>
      <c r="D12" s="175">
        <v>50.892389999999999</v>
      </c>
      <c r="E12" s="175">
        <v>59.81615</v>
      </c>
      <c r="F12" s="175">
        <v>84.811840000000004</v>
      </c>
      <c r="G12" s="175">
        <v>83.5411</v>
      </c>
      <c r="I12" s="173"/>
      <c r="J12" s="173"/>
      <c r="K12" s="173"/>
      <c r="L12" s="173"/>
      <c r="M12" s="173"/>
    </row>
    <row r="13" spans="1:13" x14ac:dyDescent="0.2">
      <c r="A13" s="128">
        <v>4</v>
      </c>
      <c r="B13" s="129" t="s">
        <v>218</v>
      </c>
      <c r="C13" s="175">
        <v>304.03971999999999</v>
      </c>
      <c r="D13" s="175">
        <v>372.01769999999999</v>
      </c>
      <c r="E13" s="175">
        <v>584.01361999999995</v>
      </c>
      <c r="F13" s="175">
        <v>446.14312999999999</v>
      </c>
      <c r="G13" s="175">
        <v>478.23361</v>
      </c>
      <c r="I13" s="173"/>
      <c r="J13" s="173"/>
      <c r="K13" s="173"/>
      <c r="L13" s="173"/>
      <c r="M13" s="173"/>
    </row>
    <row r="14" spans="1:13" x14ac:dyDescent="0.2">
      <c r="A14" s="128">
        <v>5</v>
      </c>
      <c r="B14" s="132" t="s">
        <v>219</v>
      </c>
      <c r="C14" s="163"/>
      <c r="D14" s="163"/>
      <c r="E14" s="163"/>
      <c r="F14" s="163"/>
      <c r="G14" s="163"/>
    </row>
    <row r="15" spans="1:13" x14ac:dyDescent="0.2">
      <c r="A15" s="130">
        <v>5.0999999999999996</v>
      </c>
      <c r="B15" s="129" t="s">
        <v>220</v>
      </c>
      <c r="C15" s="163"/>
      <c r="D15" s="163"/>
      <c r="E15" s="163"/>
      <c r="F15" s="163"/>
      <c r="G15" s="163"/>
    </row>
    <row r="16" spans="1:13" x14ac:dyDescent="0.2">
      <c r="A16" s="130">
        <v>5.2</v>
      </c>
      <c r="B16" s="129" t="s">
        <v>221</v>
      </c>
      <c r="C16" s="175">
        <v>4.1113</v>
      </c>
      <c r="D16" s="175">
        <v>5.0535399999999999</v>
      </c>
      <c r="E16" s="175">
        <v>13.90049</v>
      </c>
      <c r="F16" s="175">
        <v>0</v>
      </c>
      <c r="G16" s="175">
        <v>7.7264900000000001</v>
      </c>
      <c r="I16" s="173"/>
      <c r="J16" s="173"/>
      <c r="K16" s="173"/>
      <c r="L16" s="173"/>
      <c r="M16" s="173"/>
    </row>
    <row r="17" spans="1:13" x14ac:dyDescent="0.2">
      <c r="A17" s="130">
        <v>5.3</v>
      </c>
      <c r="B17" s="129" t="s">
        <v>222</v>
      </c>
      <c r="C17" s="175">
        <v>41.153860000000002</v>
      </c>
      <c r="D17" s="175">
        <v>43.617809999999999</v>
      </c>
      <c r="E17" s="175">
        <v>36.764270000000003</v>
      </c>
      <c r="F17" s="175">
        <v>6.7314499999999997</v>
      </c>
      <c r="G17" s="175">
        <v>13.95041</v>
      </c>
      <c r="I17" s="173"/>
      <c r="J17" s="173"/>
      <c r="K17" s="173"/>
      <c r="L17" s="173"/>
      <c r="M17" s="173"/>
    </row>
    <row r="18" spans="1:13" x14ac:dyDescent="0.2">
      <c r="A18" s="130">
        <v>5.4</v>
      </c>
      <c r="B18" s="129" t="s">
        <v>223</v>
      </c>
      <c r="C18" s="175">
        <v>2.8404400000000001</v>
      </c>
      <c r="D18" s="175">
        <v>1.71651</v>
      </c>
      <c r="E18" s="175">
        <v>1.4233499999999999</v>
      </c>
      <c r="F18" s="175">
        <v>1.3440700000000001</v>
      </c>
      <c r="G18" s="175">
        <v>1.5521799999999999</v>
      </c>
      <c r="I18" s="173"/>
      <c r="J18" s="173"/>
      <c r="K18" s="173"/>
      <c r="L18" s="173"/>
      <c r="M18" s="173"/>
    </row>
    <row r="19" spans="1:13" x14ac:dyDescent="0.2">
      <c r="A19" s="130">
        <v>5.5</v>
      </c>
      <c r="B19" s="129" t="s">
        <v>224</v>
      </c>
      <c r="C19" s="175">
        <v>20.39865</v>
      </c>
      <c r="D19" s="175">
        <v>26.996120000000001</v>
      </c>
      <c r="E19" s="175">
        <v>14.816990000000001</v>
      </c>
      <c r="F19" s="175">
        <v>6.0131800000000002</v>
      </c>
      <c r="G19" s="175">
        <v>0</v>
      </c>
      <c r="I19" s="173"/>
      <c r="J19" s="173"/>
      <c r="K19" s="173"/>
      <c r="L19" s="173"/>
      <c r="M19" s="173"/>
    </row>
    <row r="20" spans="1:13" x14ac:dyDescent="0.2">
      <c r="A20" s="130">
        <v>5.6</v>
      </c>
      <c r="B20" s="129" t="s">
        <v>225</v>
      </c>
      <c r="C20" s="175"/>
      <c r="D20" s="175"/>
      <c r="E20" s="175"/>
      <c r="F20" s="175"/>
      <c r="G20" s="175"/>
    </row>
    <row r="21" spans="1:13" x14ac:dyDescent="0.2">
      <c r="A21" s="130">
        <v>5.7</v>
      </c>
      <c r="B21" s="129" t="s">
        <v>226</v>
      </c>
      <c r="C21" s="175">
        <v>0.17180000000000001</v>
      </c>
      <c r="D21" s="175">
        <v>0.20135</v>
      </c>
      <c r="E21" s="175">
        <v>0.68527000000000005</v>
      </c>
      <c r="F21" s="175">
        <v>0</v>
      </c>
      <c r="G21" s="175">
        <v>0</v>
      </c>
      <c r="I21" s="173"/>
      <c r="J21" s="173"/>
      <c r="K21" s="173"/>
      <c r="L21" s="173"/>
      <c r="M21" s="173"/>
    </row>
    <row r="22" spans="1:13" x14ac:dyDescent="0.2">
      <c r="A22" s="133"/>
      <c r="B22" s="132" t="s">
        <v>227</v>
      </c>
      <c r="C22" s="172">
        <f>SUM(C16:C21)</f>
        <v>68.676050000000004</v>
      </c>
      <c r="D22" s="172">
        <f t="shared" ref="D22:G22" si="1">SUM(D16:D21)</f>
        <v>77.585329999999999</v>
      </c>
      <c r="E22" s="172">
        <f t="shared" si="1"/>
        <v>67.590370000000007</v>
      </c>
      <c r="F22" s="172">
        <f t="shared" si="1"/>
        <v>14.088699999999999</v>
      </c>
      <c r="G22" s="172">
        <f t="shared" si="1"/>
        <v>23.22908</v>
      </c>
    </row>
    <row r="23" spans="1:13" x14ac:dyDescent="0.2">
      <c r="A23" s="134">
        <v>6</v>
      </c>
      <c r="B23" s="127" t="s">
        <v>228</v>
      </c>
      <c r="C23" s="163"/>
      <c r="D23" s="163"/>
      <c r="E23" s="163"/>
      <c r="F23" s="163"/>
      <c r="G23" s="163"/>
    </row>
    <row r="24" spans="1:13" x14ac:dyDescent="0.2">
      <c r="A24" s="130">
        <v>6.1</v>
      </c>
      <c r="B24" s="129" t="s">
        <v>229</v>
      </c>
      <c r="C24" s="175">
        <v>2678.3429599999999</v>
      </c>
      <c r="D24" s="175">
        <v>2904.3936699999999</v>
      </c>
      <c r="E24" s="175">
        <v>2462.0599699999998</v>
      </c>
      <c r="F24" s="175">
        <v>733.81966</v>
      </c>
      <c r="G24" s="175">
        <v>714.83451000000002</v>
      </c>
      <c r="I24" s="173"/>
      <c r="J24" s="173"/>
      <c r="K24" s="173"/>
      <c r="L24" s="173"/>
      <c r="M24" s="173"/>
    </row>
    <row r="25" spans="1:13" x14ac:dyDescent="0.2">
      <c r="A25" s="130">
        <v>6.2</v>
      </c>
      <c r="B25" s="129" t="s">
        <v>230</v>
      </c>
      <c r="C25" s="175">
        <v>112.73696</v>
      </c>
      <c r="D25" s="175">
        <v>127.89654</v>
      </c>
      <c r="E25" s="175">
        <v>100.26515000000001</v>
      </c>
      <c r="F25" s="175">
        <v>41.457729999999998</v>
      </c>
      <c r="G25" s="175">
        <v>39.388849999999998</v>
      </c>
      <c r="I25" s="173"/>
      <c r="J25" s="173"/>
      <c r="K25" s="173"/>
      <c r="L25" s="173"/>
      <c r="M25" s="173"/>
    </row>
    <row r="26" spans="1:13" x14ac:dyDescent="0.2">
      <c r="A26" s="130">
        <v>6.3</v>
      </c>
      <c r="B26" s="129" t="s">
        <v>231</v>
      </c>
      <c r="C26" s="175">
        <v>114.31992</v>
      </c>
      <c r="D26" s="175">
        <v>12.3567</v>
      </c>
      <c r="E26" s="175">
        <v>12.12998</v>
      </c>
      <c r="F26" s="175">
        <v>3.8595100000000002</v>
      </c>
      <c r="G26" s="175">
        <v>49.115789999999997</v>
      </c>
      <c r="I26" s="173"/>
      <c r="J26" s="173"/>
      <c r="K26" s="173"/>
      <c r="L26" s="173"/>
      <c r="M26" s="173"/>
    </row>
    <row r="27" spans="1:13" x14ac:dyDescent="0.2">
      <c r="A27" s="126">
        <v>6.4</v>
      </c>
      <c r="B27" s="129" t="s">
        <v>232</v>
      </c>
      <c r="C27" s="163"/>
      <c r="D27" s="163"/>
      <c r="E27" s="163"/>
      <c r="F27" s="163"/>
      <c r="G27" s="163"/>
    </row>
    <row r="28" spans="1:13" x14ac:dyDescent="0.2">
      <c r="A28" s="130">
        <v>6.5</v>
      </c>
      <c r="B28" s="129" t="s">
        <v>233</v>
      </c>
      <c r="C28" s="163"/>
      <c r="D28" s="163"/>
      <c r="E28" s="163"/>
      <c r="F28" s="175">
        <v>1.45455</v>
      </c>
      <c r="G28" s="163"/>
      <c r="I28" s="173"/>
      <c r="J28" s="173"/>
      <c r="K28" s="173"/>
      <c r="L28" s="173"/>
      <c r="M28" s="173"/>
    </row>
    <row r="29" spans="1:13" x14ac:dyDescent="0.2">
      <c r="A29" s="130">
        <v>6.6</v>
      </c>
      <c r="B29" s="129" t="s">
        <v>234</v>
      </c>
      <c r="C29" s="163"/>
      <c r="D29" s="163"/>
      <c r="E29" s="163"/>
      <c r="F29" s="163"/>
      <c r="G29" s="163"/>
    </row>
    <row r="30" spans="1:13" ht="22.5" x14ac:dyDescent="0.2">
      <c r="A30" s="130">
        <v>6.7</v>
      </c>
      <c r="B30" s="135" t="s">
        <v>235</v>
      </c>
      <c r="C30" s="163"/>
      <c r="D30" s="163"/>
      <c r="E30" s="163"/>
      <c r="F30" s="163"/>
      <c r="G30" s="163"/>
    </row>
    <row r="31" spans="1:13" x14ac:dyDescent="0.2">
      <c r="A31" s="133"/>
      <c r="B31" s="132" t="s">
        <v>236</v>
      </c>
      <c r="C31" s="175">
        <v>2.9053998399999999E-2</v>
      </c>
      <c r="D31" s="175">
        <v>3.0446469099999998E-2</v>
      </c>
      <c r="E31" s="175">
        <v>2.5744551000000001E-2</v>
      </c>
      <c r="F31" s="175">
        <v>7.8059145000000003E-3</v>
      </c>
      <c r="G31" s="175">
        <v>8.0333915000000006E-3</v>
      </c>
      <c r="I31" s="173"/>
      <c r="J31" s="173"/>
      <c r="K31" s="173"/>
      <c r="L31" s="173"/>
      <c r="M31" s="173"/>
    </row>
    <row r="32" spans="1:13" x14ac:dyDescent="0.2">
      <c r="A32" s="128">
        <v>7</v>
      </c>
      <c r="B32" s="129" t="s">
        <v>237</v>
      </c>
      <c r="C32" s="163"/>
      <c r="D32" s="163"/>
      <c r="E32" s="163"/>
      <c r="F32" s="163"/>
      <c r="G32" s="163"/>
    </row>
    <row r="33" spans="1:13" x14ac:dyDescent="0.2">
      <c r="A33" s="128">
        <v>8</v>
      </c>
      <c r="B33" s="129" t="s">
        <v>238</v>
      </c>
      <c r="C33" s="163"/>
      <c r="D33" s="163"/>
      <c r="E33" s="163"/>
      <c r="F33" s="163"/>
      <c r="G33" s="163"/>
    </row>
    <row r="34" spans="1:13" x14ac:dyDescent="0.2">
      <c r="A34" s="136">
        <v>9</v>
      </c>
      <c r="B34" s="137" t="s">
        <v>239</v>
      </c>
      <c r="C34" s="165"/>
      <c r="D34" s="165"/>
      <c r="E34" s="165"/>
      <c r="F34" s="165"/>
      <c r="G34" s="165"/>
    </row>
    <row r="35" spans="1:13" x14ac:dyDescent="0.2">
      <c r="A35" s="130">
        <v>10</v>
      </c>
      <c r="B35" s="129" t="s">
        <v>240</v>
      </c>
      <c r="C35" s="175">
        <v>610.75904000000003</v>
      </c>
      <c r="D35" s="175">
        <v>707.59565999999995</v>
      </c>
      <c r="E35" s="175">
        <v>733.18911000000003</v>
      </c>
      <c r="F35" s="175">
        <v>603.35708999999997</v>
      </c>
      <c r="G35" s="175">
        <v>603.52146000000005</v>
      </c>
      <c r="I35" s="173"/>
      <c r="J35" s="173"/>
      <c r="K35" s="173"/>
      <c r="L35" s="173"/>
      <c r="M35" s="173"/>
    </row>
    <row r="36" spans="1:13" x14ac:dyDescent="0.2">
      <c r="A36" s="130">
        <v>11</v>
      </c>
      <c r="B36" s="129" t="s">
        <v>241</v>
      </c>
      <c r="C36" s="175">
        <v>610.79571200303997</v>
      </c>
      <c r="D36" s="175">
        <v>707.61500959066461</v>
      </c>
      <c r="E36" s="175">
        <v>733.2186533041455</v>
      </c>
      <c r="F36" s="175">
        <v>603.37861142425913</v>
      </c>
      <c r="G36" s="175">
        <v>603.54796596403389</v>
      </c>
      <c r="I36" s="173"/>
      <c r="J36" s="173"/>
      <c r="K36" s="173"/>
      <c r="L36" s="173"/>
      <c r="M36" s="173"/>
    </row>
    <row r="37" spans="1:13" x14ac:dyDescent="0.2">
      <c r="A37" s="130">
        <v>12</v>
      </c>
      <c r="B37" s="129" t="s">
        <v>242</v>
      </c>
      <c r="C37" s="175">
        <v>126.62071</v>
      </c>
      <c r="D37" s="175">
        <v>65.601709999999997</v>
      </c>
      <c r="E37" s="175">
        <v>97.221109999999996</v>
      </c>
      <c r="F37" s="175">
        <v>60.254759999999997</v>
      </c>
      <c r="G37" s="175">
        <v>2693.0971199999999</v>
      </c>
      <c r="I37" s="173"/>
      <c r="J37" s="173"/>
      <c r="K37" s="173"/>
      <c r="L37" s="173"/>
      <c r="M37" s="173"/>
    </row>
    <row r="38" spans="1:13" x14ac:dyDescent="0.2">
      <c r="A38" s="130">
        <v>13</v>
      </c>
      <c r="B38" s="129" t="s">
        <v>243</v>
      </c>
      <c r="C38" s="175">
        <v>484.17500200303999</v>
      </c>
      <c r="D38" s="175">
        <v>642.0132995906647</v>
      </c>
      <c r="E38" s="175">
        <v>635.99754330414544</v>
      </c>
      <c r="F38" s="175">
        <v>543.12385142425921</v>
      </c>
      <c r="G38" s="175">
        <v>-2089.5491540359662</v>
      </c>
      <c r="I38" s="173"/>
      <c r="J38" s="173"/>
      <c r="K38" s="173"/>
      <c r="L38" s="173"/>
      <c r="M38" s="173"/>
    </row>
    <row r="39" spans="1:13" ht="38.25" x14ac:dyDescent="0.2">
      <c r="A39" s="130">
        <v>14</v>
      </c>
      <c r="B39" s="129" t="s">
        <v>244</v>
      </c>
      <c r="C39" s="163"/>
      <c r="D39" s="163"/>
      <c r="E39" s="163"/>
      <c r="F39" s="163"/>
      <c r="G39" s="163"/>
    </row>
    <row r="40" spans="1:13" x14ac:dyDescent="0.2">
      <c r="A40" s="130">
        <v>15</v>
      </c>
      <c r="B40" s="129" t="s">
        <v>245</v>
      </c>
      <c r="C40" s="174">
        <v>166</v>
      </c>
      <c r="D40" s="174">
        <v>141</v>
      </c>
      <c r="E40" s="174">
        <v>124</v>
      </c>
      <c r="F40" s="174">
        <v>107</v>
      </c>
      <c r="G40" s="174">
        <v>99</v>
      </c>
    </row>
    <row r="41" spans="1:13" x14ac:dyDescent="0.2">
      <c r="A41" s="138">
        <v>15.1</v>
      </c>
      <c r="B41" s="129" t="s">
        <v>246</v>
      </c>
      <c r="C41" s="174">
        <v>69</v>
      </c>
      <c r="D41" s="174">
        <v>54</v>
      </c>
      <c r="E41" s="174">
        <v>57</v>
      </c>
      <c r="F41" s="174">
        <v>55</v>
      </c>
      <c r="G41" s="174">
        <v>53</v>
      </c>
    </row>
    <row r="42" spans="1:13" x14ac:dyDescent="0.2">
      <c r="A42" s="138">
        <v>15.2</v>
      </c>
      <c r="B42" s="129" t="s">
        <v>247</v>
      </c>
      <c r="C42" s="174">
        <v>97</v>
      </c>
      <c r="D42" s="174">
        <v>87</v>
      </c>
      <c r="E42" s="174">
        <v>67</v>
      </c>
      <c r="F42" s="174">
        <v>52</v>
      </c>
      <c r="G42" s="174">
        <v>46</v>
      </c>
    </row>
    <row r="43" spans="1:13" x14ac:dyDescent="0.2">
      <c r="A43" s="138">
        <v>15.3</v>
      </c>
      <c r="B43" s="129" t="s">
        <v>248</v>
      </c>
      <c r="C43" s="174"/>
      <c r="D43" s="174"/>
      <c r="E43" s="174"/>
      <c r="F43" s="174"/>
      <c r="G43" s="174"/>
    </row>
    <row r="44" spans="1:13" x14ac:dyDescent="0.2">
      <c r="A44" s="134">
        <v>16</v>
      </c>
      <c r="B44" s="129" t="s">
        <v>249</v>
      </c>
      <c r="C44" s="174"/>
      <c r="D44" s="174"/>
      <c r="E44" s="174"/>
      <c r="F44" s="174"/>
      <c r="G44" s="174"/>
    </row>
    <row r="45" spans="1:13" x14ac:dyDescent="0.2">
      <c r="A45" s="138">
        <v>16.100000000000001</v>
      </c>
      <c r="B45" s="129" t="s">
        <v>250</v>
      </c>
      <c r="C45" s="174"/>
      <c r="D45" s="174"/>
      <c r="E45" s="174"/>
      <c r="F45" s="174"/>
      <c r="G45" s="174"/>
    </row>
    <row r="46" spans="1:13" x14ac:dyDescent="0.2">
      <c r="A46" s="138">
        <v>16.2</v>
      </c>
      <c r="B46" s="129" t="s">
        <v>246</v>
      </c>
      <c r="C46" s="174">
        <v>69</v>
      </c>
      <c r="D46" s="174">
        <v>54</v>
      </c>
      <c r="E46" s="174">
        <v>57</v>
      </c>
      <c r="F46" s="174">
        <v>55</v>
      </c>
      <c r="G46" s="174">
        <v>53</v>
      </c>
    </row>
    <row r="47" spans="1:13" ht="15.95" customHeight="1" x14ac:dyDescent="0.2">
      <c r="A47" s="138">
        <v>16.3</v>
      </c>
      <c r="B47" s="139" t="s">
        <v>251</v>
      </c>
      <c r="C47" s="174">
        <v>97</v>
      </c>
      <c r="D47" s="174">
        <v>87</v>
      </c>
      <c r="E47" s="174">
        <v>67</v>
      </c>
      <c r="F47" s="174">
        <v>52</v>
      </c>
      <c r="G47" s="174">
        <v>46</v>
      </c>
    </row>
    <row r="49" spans="1:7" x14ac:dyDescent="0.2">
      <c r="A49" s="140" t="s">
        <v>36</v>
      </c>
      <c r="B49" s="140"/>
      <c r="C49" s="170"/>
      <c r="D49" s="170"/>
      <c r="E49" s="170"/>
      <c r="F49" s="170"/>
      <c r="G49" s="170"/>
    </row>
    <row r="50" spans="1:7" x14ac:dyDescent="0.2">
      <c r="A50" s="140"/>
      <c r="B50" s="274" t="s">
        <v>252</v>
      </c>
      <c r="C50" s="274"/>
      <c r="D50" s="274"/>
      <c r="E50" s="274"/>
      <c r="F50" s="274"/>
      <c r="G50" s="274"/>
    </row>
    <row r="51" spans="1:7" x14ac:dyDescent="0.2">
      <c r="A51" s="140"/>
      <c r="B51" s="281" t="s">
        <v>253</v>
      </c>
      <c r="C51" s="282"/>
      <c r="D51" s="282"/>
      <c r="E51" s="282"/>
      <c r="F51" s="282"/>
      <c r="G51" s="283"/>
    </row>
    <row r="52" spans="1:7" x14ac:dyDescent="0.2">
      <c r="A52" s="140"/>
      <c r="B52" s="281" t="s">
        <v>254</v>
      </c>
      <c r="C52" s="282"/>
      <c r="D52" s="282"/>
      <c r="E52" s="282"/>
      <c r="F52" s="282"/>
      <c r="G52" s="283"/>
    </row>
    <row r="53" spans="1:7" x14ac:dyDescent="0.2">
      <c r="A53" s="140"/>
      <c r="B53" s="281" t="s">
        <v>255</v>
      </c>
      <c r="C53" s="282"/>
      <c r="D53" s="282"/>
      <c r="E53" s="282"/>
      <c r="F53" s="282"/>
      <c r="G53" s="283"/>
    </row>
    <row r="54" spans="1:7" ht="25.5" customHeight="1" x14ac:dyDescent="0.2">
      <c r="A54" s="140"/>
      <c r="B54" s="276" t="s">
        <v>256</v>
      </c>
      <c r="C54" s="277"/>
      <c r="D54" s="277"/>
      <c r="E54" s="277"/>
      <c r="F54" s="277"/>
      <c r="G54" s="278"/>
    </row>
    <row r="55" spans="1:7" ht="28.5" customHeight="1" x14ac:dyDescent="0.2">
      <c r="A55" s="141" t="s">
        <v>257</v>
      </c>
      <c r="B55" s="142" t="s">
        <v>258</v>
      </c>
      <c r="C55" s="279" t="s">
        <v>259</v>
      </c>
      <c r="D55" s="279"/>
      <c r="E55" s="279" t="s">
        <v>260</v>
      </c>
      <c r="F55" s="279"/>
      <c r="G55" s="279"/>
    </row>
    <row r="56" spans="1:7" x14ac:dyDescent="0.2">
      <c r="A56" s="140"/>
      <c r="B56" s="143"/>
      <c r="C56" s="279"/>
      <c r="D56" s="279"/>
      <c r="E56" s="279"/>
      <c r="F56" s="279"/>
      <c r="G56" s="279"/>
    </row>
    <row r="57" spans="1:7" x14ac:dyDescent="0.2">
      <c r="A57" s="280"/>
      <c r="B57" s="280"/>
      <c r="C57" s="280"/>
      <c r="D57" s="280"/>
      <c r="E57" s="280"/>
      <c r="F57" s="280"/>
      <c r="G57" s="280"/>
    </row>
    <row r="58" spans="1:7" x14ac:dyDescent="0.2">
      <c r="A58" s="140"/>
      <c r="B58" s="274" t="s">
        <v>261</v>
      </c>
      <c r="C58" s="274"/>
      <c r="D58" s="274"/>
      <c r="E58" s="274"/>
      <c r="F58" s="274"/>
      <c r="G58" s="274"/>
    </row>
    <row r="59" spans="1:7" ht="29.25" customHeight="1" x14ac:dyDescent="0.2">
      <c r="A59" s="140"/>
      <c r="B59" s="275" t="s">
        <v>262</v>
      </c>
      <c r="C59" s="275"/>
      <c r="D59" s="275"/>
      <c r="E59" s="275"/>
      <c r="F59" s="275"/>
      <c r="G59" s="275"/>
    </row>
  </sheetData>
  <mergeCells count="14">
    <mergeCell ref="B53:G53"/>
    <mergeCell ref="A1:G1"/>
    <mergeCell ref="A2:G2"/>
    <mergeCell ref="B50:G50"/>
    <mergeCell ref="B51:G51"/>
    <mergeCell ref="B52:G52"/>
    <mergeCell ref="B58:G58"/>
    <mergeCell ref="B59:G59"/>
    <mergeCell ref="B54:G54"/>
    <mergeCell ref="C55:D55"/>
    <mergeCell ref="E55:G55"/>
    <mergeCell ref="C56:D56"/>
    <mergeCell ref="E56:G56"/>
    <mergeCell ref="A57:G5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6"/>
  <sheetViews>
    <sheetView tabSelected="1" topLeftCell="A28" workbookViewId="0">
      <selection activeCell="D52" sqref="D52:H52"/>
    </sheetView>
  </sheetViews>
  <sheetFormatPr defaultColWidth="9.33203125" defaultRowHeight="15" x14ac:dyDescent="0.25"/>
  <cols>
    <col min="1" max="1" width="9.33203125" style="145" customWidth="1"/>
    <col min="2" max="2" width="54.5" style="145" customWidth="1"/>
    <col min="3" max="3" width="9.33203125" style="145"/>
    <col min="4" max="4" width="14" style="193" customWidth="1"/>
    <col min="5" max="5" width="13.33203125" style="193" customWidth="1"/>
    <col min="6" max="6" width="14.83203125" style="193" customWidth="1"/>
    <col min="7" max="7" width="17.33203125" style="193" customWidth="1"/>
    <col min="8" max="8" width="11.83203125" style="193" customWidth="1"/>
    <col min="9" max="16384" width="9.33203125" style="145"/>
  </cols>
  <sheetData>
    <row r="1" spans="1:14" x14ac:dyDescent="0.25">
      <c r="A1" s="144"/>
      <c r="B1" s="144"/>
      <c r="C1" s="144"/>
      <c r="D1" s="178"/>
      <c r="E1" s="178"/>
      <c r="F1" s="178"/>
      <c r="G1" s="287" t="s">
        <v>263</v>
      </c>
      <c r="H1" s="288"/>
      <c r="I1" s="288"/>
    </row>
    <row r="2" spans="1:14" x14ac:dyDescent="0.25">
      <c r="A2" s="146"/>
      <c r="B2" s="146"/>
      <c r="C2" s="146"/>
      <c r="D2" s="179"/>
      <c r="E2" s="179"/>
      <c r="F2" s="179"/>
      <c r="G2" s="179"/>
      <c r="H2" s="180"/>
      <c r="I2" s="146"/>
    </row>
    <row r="3" spans="1:14" x14ac:dyDescent="0.25">
      <c r="A3" s="288" t="s">
        <v>264</v>
      </c>
      <c r="B3" s="288"/>
      <c r="C3" s="288"/>
      <c r="D3" s="288"/>
      <c r="E3" s="288"/>
      <c r="F3" s="288"/>
      <c r="G3" s="288"/>
      <c r="H3" s="288"/>
      <c r="I3" s="144"/>
    </row>
    <row r="4" spans="1:14" x14ac:dyDescent="0.25">
      <c r="A4" s="146"/>
      <c r="B4" s="146"/>
      <c r="C4" s="146"/>
      <c r="D4" s="179"/>
      <c r="E4" s="179"/>
      <c r="F4" s="179"/>
      <c r="G4" s="179"/>
      <c r="H4" s="179"/>
      <c r="I4" s="146"/>
    </row>
    <row r="5" spans="1:14" ht="23.25" customHeight="1" x14ac:dyDescent="0.25">
      <c r="A5" s="147" t="s">
        <v>265</v>
      </c>
      <c r="B5" s="148" t="s">
        <v>266</v>
      </c>
      <c r="C5" s="149" t="s">
        <v>35</v>
      </c>
      <c r="D5" s="181" t="s">
        <v>3</v>
      </c>
      <c r="E5" s="181" t="s">
        <v>4</v>
      </c>
      <c r="F5" s="181" t="s">
        <v>5</v>
      </c>
      <c r="G5" s="181" t="s">
        <v>6</v>
      </c>
      <c r="H5" s="181" t="s">
        <v>7</v>
      </c>
      <c r="I5" s="144"/>
    </row>
    <row r="6" spans="1:14" x14ac:dyDescent="0.25">
      <c r="A6" s="147"/>
      <c r="B6" s="148"/>
      <c r="C6" s="150" t="s">
        <v>267</v>
      </c>
      <c r="D6" s="182"/>
      <c r="E6" s="182"/>
      <c r="F6" s="182"/>
      <c r="G6" s="182"/>
      <c r="H6" s="182"/>
      <c r="I6" s="144"/>
    </row>
    <row r="7" spans="1:14" x14ac:dyDescent="0.25">
      <c r="A7" s="147"/>
      <c r="B7" s="148"/>
      <c r="C7" s="147"/>
      <c r="D7" s="182"/>
      <c r="E7" s="182"/>
      <c r="F7" s="182"/>
      <c r="G7" s="182"/>
      <c r="H7" s="182"/>
      <c r="I7" s="144"/>
    </row>
    <row r="8" spans="1:14" x14ac:dyDescent="0.25">
      <c r="A8" s="147">
        <v>1</v>
      </c>
      <c r="B8" s="147" t="s">
        <v>212</v>
      </c>
      <c r="C8" s="147"/>
      <c r="D8" s="183">
        <v>1803.0799099999999</v>
      </c>
      <c r="E8" s="183">
        <v>253.06352999999999</v>
      </c>
      <c r="F8" s="182">
        <v>308.99090999999999</v>
      </c>
      <c r="G8" s="179">
        <v>277.87518999999998</v>
      </c>
      <c r="H8" s="184">
        <v>698.38396999999998</v>
      </c>
      <c r="I8" s="144"/>
      <c r="J8" s="193"/>
      <c r="K8" s="193"/>
      <c r="L8" s="193"/>
      <c r="M8" s="193"/>
      <c r="N8" s="193"/>
    </row>
    <row r="9" spans="1:14" x14ac:dyDescent="0.25">
      <c r="A9" s="147">
        <v>2</v>
      </c>
      <c r="B9" s="147" t="s">
        <v>268</v>
      </c>
      <c r="C9" s="146"/>
      <c r="D9" s="185">
        <v>1389.59863</v>
      </c>
      <c r="E9" s="182">
        <v>1130.4772800000001</v>
      </c>
      <c r="F9" s="182">
        <v>1874.0774699999999</v>
      </c>
      <c r="G9" s="182">
        <v>1244.40392</v>
      </c>
      <c r="H9" s="182">
        <v>1283.65951</v>
      </c>
      <c r="I9" s="144"/>
      <c r="J9" s="193"/>
      <c r="K9" s="193"/>
      <c r="L9" s="193"/>
      <c r="M9" s="193"/>
      <c r="N9" s="193"/>
    </row>
    <row r="10" spans="1:14" x14ac:dyDescent="0.25">
      <c r="A10" s="147">
        <v>3</v>
      </c>
      <c r="B10" s="147" t="s">
        <v>269</v>
      </c>
      <c r="C10" s="147"/>
      <c r="D10" s="185">
        <v>50.888469999999998</v>
      </c>
      <c r="E10" s="182">
        <v>50.892389999999999</v>
      </c>
      <c r="F10" s="182">
        <v>59.81615</v>
      </c>
      <c r="G10" s="182">
        <v>84.811840000000004</v>
      </c>
      <c r="H10" s="182">
        <v>83.5411</v>
      </c>
      <c r="I10" s="144"/>
      <c r="J10" s="193"/>
      <c r="K10" s="193"/>
      <c r="L10" s="193"/>
      <c r="M10" s="193"/>
      <c r="N10" s="193"/>
    </row>
    <row r="11" spans="1:14" x14ac:dyDescent="0.25">
      <c r="A11" s="147">
        <v>4</v>
      </c>
      <c r="B11" s="147" t="s">
        <v>218</v>
      </c>
      <c r="C11" s="147"/>
      <c r="D11" s="185"/>
      <c r="E11" s="182"/>
      <c r="F11" s="182"/>
      <c r="G11" s="182"/>
      <c r="H11" s="182"/>
      <c r="I11" s="144"/>
    </row>
    <row r="12" spans="1:14" x14ac:dyDescent="0.25">
      <c r="A12" s="147">
        <v>4.0999999999999996</v>
      </c>
      <c r="B12" s="151" t="s">
        <v>270</v>
      </c>
      <c r="C12" s="147"/>
      <c r="D12" s="185"/>
      <c r="E12" s="182"/>
      <c r="F12" s="182"/>
      <c r="G12" s="182"/>
      <c r="H12" s="182"/>
      <c r="I12" s="144"/>
    </row>
    <row r="13" spans="1:14" x14ac:dyDescent="0.25">
      <c r="A13" s="147">
        <v>4.2</v>
      </c>
      <c r="B13" s="151" t="s">
        <v>271</v>
      </c>
      <c r="C13" s="147"/>
      <c r="D13" s="185">
        <v>304.03971999999999</v>
      </c>
      <c r="E13" s="182">
        <v>372.01769999999999</v>
      </c>
      <c r="F13" s="182">
        <v>584.01361999999995</v>
      </c>
      <c r="G13" s="182">
        <v>446.14312999999999</v>
      </c>
      <c r="H13" s="182">
        <v>478.23361</v>
      </c>
      <c r="I13" s="144"/>
      <c r="J13" s="193"/>
      <c r="K13" s="193"/>
      <c r="L13" s="193"/>
      <c r="M13" s="193"/>
      <c r="N13" s="193"/>
    </row>
    <row r="14" spans="1:14" x14ac:dyDescent="0.25">
      <c r="A14" s="147">
        <v>5</v>
      </c>
      <c r="B14" s="147" t="s">
        <v>272</v>
      </c>
      <c r="C14" s="147"/>
      <c r="D14" s="185"/>
      <c r="E14" s="182"/>
      <c r="F14" s="182"/>
      <c r="G14" s="182"/>
      <c r="H14" s="182"/>
      <c r="I14" s="144"/>
    </row>
    <row r="15" spans="1:14" x14ac:dyDescent="0.25">
      <c r="A15" s="147">
        <v>6</v>
      </c>
      <c r="B15" s="147" t="s">
        <v>273</v>
      </c>
      <c r="C15" s="147"/>
      <c r="D15" s="185"/>
      <c r="E15" s="182"/>
      <c r="F15" s="182"/>
      <c r="G15" s="182"/>
      <c r="H15" s="182"/>
      <c r="I15" s="144"/>
    </row>
    <row r="16" spans="1:14" x14ac:dyDescent="0.25">
      <c r="A16" s="147">
        <v>6.1</v>
      </c>
      <c r="B16" s="147" t="s">
        <v>220</v>
      </c>
      <c r="C16" s="147"/>
      <c r="D16" s="185"/>
      <c r="E16" s="182"/>
      <c r="F16" s="182"/>
      <c r="G16" s="182"/>
      <c r="H16" s="182"/>
      <c r="I16" s="144"/>
    </row>
    <row r="17" spans="1:14" x14ac:dyDescent="0.25">
      <c r="A17" s="147">
        <v>6.2</v>
      </c>
      <c r="B17" s="147" t="s">
        <v>221</v>
      </c>
      <c r="C17" s="147"/>
      <c r="D17" s="158">
        <v>4.1113</v>
      </c>
      <c r="E17" s="152">
        <v>5.0535399999999999</v>
      </c>
      <c r="F17" s="158">
        <v>13.90049</v>
      </c>
      <c r="G17" s="182">
        <v>0</v>
      </c>
      <c r="H17" s="182">
        <v>7.7264900000000001</v>
      </c>
      <c r="I17" s="146"/>
      <c r="J17" s="193"/>
      <c r="K17" s="193"/>
      <c r="L17" s="193"/>
      <c r="M17" s="193"/>
      <c r="N17" s="193"/>
    </row>
    <row r="18" spans="1:14" x14ac:dyDescent="0.25">
      <c r="A18" s="147">
        <v>6.3</v>
      </c>
      <c r="B18" s="147" t="s">
        <v>274</v>
      </c>
      <c r="C18" s="147"/>
      <c r="D18" s="185">
        <v>41.153860000000002</v>
      </c>
      <c r="E18" s="182">
        <v>43.617809999999999</v>
      </c>
      <c r="F18" s="182">
        <v>36.764270000000003</v>
      </c>
      <c r="G18" s="182">
        <v>6.7314499999999997</v>
      </c>
      <c r="H18" s="182">
        <v>13.95041</v>
      </c>
      <c r="I18" s="146"/>
      <c r="J18" s="193"/>
      <c r="K18" s="193"/>
      <c r="L18" s="193"/>
      <c r="M18" s="193"/>
      <c r="N18" s="193"/>
    </row>
    <row r="19" spans="1:14" x14ac:dyDescent="0.25">
      <c r="A19" s="147">
        <v>6.4</v>
      </c>
      <c r="B19" s="147" t="s">
        <v>275</v>
      </c>
      <c r="C19" s="147"/>
      <c r="D19" s="158">
        <v>2.8404400000000001</v>
      </c>
      <c r="E19" s="152">
        <v>1.71651</v>
      </c>
      <c r="F19" s="158">
        <v>1.4233499999999999</v>
      </c>
      <c r="G19" s="182">
        <v>1.3440700000000001</v>
      </c>
      <c r="H19" s="182">
        <v>1.5521799999999999</v>
      </c>
      <c r="I19" s="146"/>
      <c r="J19" s="193"/>
      <c r="K19" s="193"/>
      <c r="L19" s="193"/>
      <c r="M19" s="193"/>
      <c r="N19" s="193"/>
    </row>
    <row r="20" spans="1:14" x14ac:dyDescent="0.25">
      <c r="A20" s="147">
        <v>6.5</v>
      </c>
      <c r="B20" s="147" t="s">
        <v>276</v>
      </c>
      <c r="C20" s="147"/>
      <c r="D20" s="158">
        <v>20.39865</v>
      </c>
      <c r="E20" s="152">
        <v>26.996120000000001</v>
      </c>
      <c r="F20" s="158">
        <v>14.816990000000001</v>
      </c>
      <c r="G20" s="182">
        <v>6.0131800000000002</v>
      </c>
      <c r="H20" s="182">
        <v>0</v>
      </c>
      <c r="I20" s="146"/>
      <c r="J20" s="193"/>
      <c r="K20" s="193"/>
      <c r="L20" s="193"/>
      <c r="M20" s="193"/>
      <c r="N20" s="193"/>
    </row>
    <row r="21" spans="1:14" x14ac:dyDescent="0.25">
      <c r="A21" s="147">
        <v>6.6</v>
      </c>
      <c r="B21" s="147" t="s">
        <v>277</v>
      </c>
      <c r="C21" s="147"/>
      <c r="D21" s="185"/>
      <c r="E21" s="182"/>
      <c r="F21" s="182"/>
      <c r="G21" s="182"/>
      <c r="H21" s="182"/>
      <c r="I21" s="146"/>
    </row>
    <row r="22" spans="1:14" x14ac:dyDescent="0.25">
      <c r="A22" s="147">
        <v>6.7</v>
      </c>
      <c r="B22" s="147" t="s">
        <v>278</v>
      </c>
      <c r="C22" s="147"/>
      <c r="D22" s="185"/>
      <c r="E22" s="182"/>
      <c r="F22" s="182"/>
      <c r="G22" s="182"/>
      <c r="H22" s="182"/>
      <c r="I22" s="146"/>
    </row>
    <row r="23" spans="1:14" x14ac:dyDescent="0.25">
      <c r="A23" s="147">
        <v>6.8</v>
      </c>
      <c r="B23" s="147" t="s">
        <v>226</v>
      </c>
      <c r="C23" s="147"/>
      <c r="D23" s="185">
        <v>0.17180000000000001</v>
      </c>
      <c r="E23" s="182">
        <v>0.20135</v>
      </c>
      <c r="F23" s="182">
        <v>0.68527000000000005</v>
      </c>
      <c r="G23" s="182">
        <v>0</v>
      </c>
      <c r="H23" s="182">
        <v>0</v>
      </c>
      <c r="I23" s="146"/>
      <c r="J23" s="193"/>
      <c r="K23" s="193"/>
      <c r="L23" s="193"/>
      <c r="M23" s="193"/>
      <c r="N23" s="193"/>
    </row>
    <row r="24" spans="1:14" x14ac:dyDescent="0.25">
      <c r="A24" s="147">
        <v>6.9</v>
      </c>
      <c r="B24" s="147" t="s">
        <v>279</v>
      </c>
      <c r="C24" s="147"/>
      <c r="D24" s="182">
        <v>8.8000000000000007</v>
      </c>
      <c r="E24" s="182">
        <v>8.8000000000000007</v>
      </c>
      <c r="F24" s="182">
        <v>8.8000000000000007</v>
      </c>
      <c r="G24" s="182">
        <v>11.237819999999999</v>
      </c>
      <c r="H24" s="182">
        <v>8.8000000000000007</v>
      </c>
      <c r="I24" s="146"/>
      <c r="J24" s="193"/>
      <c r="K24" s="193"/>
      <c r="L24" s="193"/>
      <c r="M24" s="193"/>
      <c r="N24" s="193"/>
    </row>
    <row r="25" spans="1:14" x14ac:dyDescent="0.25">
      <c r="A25" s="147"/>
      <c r="B25" s="153" t="s">
        <v>280</v>
      </c>
      <c r="C25" s="150"/>
      <c r="D25" s="176">
        <v>8.9724850425000007</v>
      </c>
      <c r="E25" s="176">
        <v>9.0021238398000012</v>
      </c>
      <c r="F25" s="176">
        <v>9.485939050999999</v>
      </c>
      <c r="G25" s="176">
        <v>11.237960887</v>
      </c>
      <c r="H25" s="176">
        <v>8.8002322908000004</v>
      </c>
      <c r="I25" s="146"/>
      <c r="J25" s="193"/>
      <c r="K25" s="193"/>
      <c r="L25" s="193"/>
      <c r="M25" s="193"/>
      <c r="N25" s="193"/>
    </row>
    <row r="26" spans="1:14" x14ac:dyDescent="0.25">
      <c r="A26" s="147">
        <v>7</v>
      </c>
      <c r="B26" s="147" t="s">
        <v>281</v>
      </c>
      <c r="C26" s="147"/>
      <c r="D26" s="182"/>
      <c r="E26" s="182"/>
      <c r="F26" s="182"/>
      <c r="G26" s="182"/>
      <c r="H26" s="182"/>
      <c r="I26" s="146"/>
    </row>
    <row r="27" spans="1:14" x14ac:dyDescent="0.25">
      <c r="A27" s="154" t="s">
        <v>282</v>
      </c>
      <c r="B27" s="147" t="s">
        <v>283</v>
      </c>
      <c r="C27" s="147"/>
      <c r="D27" s="158">
        <v>2678.3429599999999</v>
      </c>
      <c r="E27" s="158">
        <v>2904.3936699999999</v>
      </c>
      <c r="F27" s="179">
        <v>2462.0599699999998</v>
      </c>
      <c r="G27" s="182">
        <v>733.81966</v>
      </c>
      <c r="H27" s="182">
        <v>714.83451000000002</v>
      </c>
      <c r="I27" s="146"/>
      <c r="J27" s="193"/>
      <c r="K27" s="193"/>
      <c r="L27" s="193"/>
      <c r="M27" s="193"/>
      <c r="N27" s="193"/>
    </row>
    <row r="28" spans="1:14" ht="45" x14ac:dyDescent="0.25">
      <c r="A28" s="155" t="s">
        <v>284</v>
      </c>
      <c r="B28" s="156" t="s">
        <v>285</v>
      </c>
      <c r="C28" s="147"/>
      <c r="D28" s="158"/>
      <c r="E28" s="186"/>
      <c r="F28" s="152"/>
      <c r="G28" s="186"/>
      <c r="H28" s="182"/>
      <c r="I28" s="146"/>
    </row>
    <row r="29" spans="1:14" ht="45" x14ac:dyDescent="0.25">
      <c r="A29" s="155" t="s">
        <v>286</v>
      </c>
      <c r="B29" s="157" t="s">
        <v>287</v>
      </c>
      <c r="C29" s="147"/>
      <c r="D29" s="158"/>
      <c r="E29" s="152"/>
      <c r="F29" s="179"/>
      <c r="G29" s="182"/>
      <c r="H29" s="182"/>
      <c r="I29" s="146"/>
    </row>
    <row r="30" spans="1:14" x14ac:dyDescent="0.25">
      <c r="A30" s="155" t="s">
        <v>288</v>
      </c>
      <c r="B30" s="159" t="s">
        <v>289</v>
      </c>
      <c r="C30" s="147"/>
      <c r="D30" s="185"/>
      <c r="E30" s="182"/>
      <c r="F30" s="182"/>
      <c r="G30" s="182"/>
      <c r="H30" s="182"/>
      <c r="I30" s="146"/>
    </row>
    <row r="31" spans="1:14" x14ac:dyDescent="0.25">
      <c r="A31" s="155" t="s">
        <v>290</v>
      </c>
      <c r="B31" s="159" t="s">
        <v>291</v>
      </c>
      <c r="C31" s="147"/>
      <c r="D31" s="185"/>
      <c r="E31" s="182"/>
      <c r="F31" s="182"/>
      <c r="G31" s="182"/>
      <c r="H31" s="182"/>
      <c r="I31" s="146"/>
    </row>
    <row r="32" spans="1:14" x14ac:dyDescent="0.25">
      <c r="A32" s="155" t="s">
        <v>292</v>
      </c>
      <c r="B32" s="160" t="s">
        <v>293</v>
      </c>
      <c r="C32" s="147"/>
      <c r="D32" s="185"/>
      <c r="E32" s="182"/>
      <c r="F32" s="182"/>
      <c r="G32" s="182"/>
      <c r="H32" s="182"/>
      <c r="I32" s="146"/>
    </row>
    <row r="33" spans="1:14" x14ac:dyDescent="0.25">
      <c r="A33" s="154" t="s">
        <v>294</v>
      </c>
      <c r="B33" s="147" t="s">
        <v>295</v>
      </c>
      <c r="C33" s="147"/>
      <c r="D33" s="158">
        <v>167.14672999999999</v>
      </c>
      <c r="E33" s="152">
        <v>153.91239999999999</v>
      </c>
      <c r="F33" s="187">
        <v>142.38432</v>
      </c>
      <c r="G33" s="182">
        <v>44.981059999999999</v>
      </c>
      <c r="H33" s="182">
        <v>46.141640000000002</v>
      </c>
      <c r="I33" s="144"/>
      <c r="J33" s="193"/>
      <c r="K33" s="193"/>
      <c r="L33" s="193"/>
      <c r="M33" s="193"/>
      <c r="N33" s="193"/>
    </row>
    <row r="34" spans="1:14" x14ac:dyDescent="0.25">
      <c r="A34" s="154" t="s">
        <v>296</v>
      </c>
      <c r="B34" s="147" t="s">
        <v>297</v>
      </c>
      <c r="C34" s="147"/>
      <c r="D34" s="158">
        <v>967.81309999999996</v>
      </c>
      <c r="E34" s="152">
        <v>143.11172999999999</v>
      </c>
      <c r="F34" s="187">
        <v>88.068520000000007</v>
      </c>
      <c r="G34" s="182">
        <v>27.844639999999998</v>
      </c>
      <c r="H34" s="182">
        <v>23.269929999999999</v>
      </c>
      <c r="I34" s="144"/>
      <c r="J34" s="193"/>
      <c r="K34" s="193"/>
      <c r="L34" s="193"/>
      <c r="M34" s="193"/>
      <c r="N34" s="193"/>
    </row>
    <row r="35" spans="1:14" x14ac:dyDescent="0.25">
      <c r="A35" s="154" t="s">
        <v>298</v>
      </c>
      <c r="B35" s="147" t="s">
        <v>299</v>
      </c>
      <c r="C35" s="147"/>
      <c r="D35" s="158">
        <v>238.93984</v>
      </c>
      <c r="E35" s="152">
        <v>227.7911</v>
      </c>
      <c r="F35" s="187">
        <v>223.15180000000001</v>
      </c>
      <c r="G35" s="182">
        <v>77.574010000000001</v>
      </c>
      <c r="H35" s="182">
        <v>76.285570000000007</v>
      </c>
      <c r="I35" s="144"/>
      <c r="J35" s="193"/>
      <c r="K35" s="193"/>
      <c r="L35" s="193"/>
      <c r="M35" s="193"/>
      <c r="N35" s="193"/>
    </row>
    <row r="36" spans="1:14" x14ac:dyDescent="0.25">
      <c r="A36" s="154" t="s">
        <v>300</v>
      </c>
      <c r="B36" s="147" t="s">
        <v>301</v>
      </c>
      <c r="C36" s="147"/>
      <c r="D36" s="158">
        <v>411.18297000000001</v>
      </c>
      <c r="E36" s="152">
        <v>243.00316000000001</v>
      </c>
      <c r="F36" s="187">
        <v>325.52141</v>
      </c>
      <c r="G36" s="182">
        <v>123.57971000000001</v>
      </c>
      <c r="H36" s="182">
        <v>47.690759999999997</v>
      </c>
      <c r="I36" s="144"/>
      <c r="J36" s="193"/>
      <c r="K36" s="193"/>
      <c r="L36" s="193"/>
      <c r="M36" s="193"/>
      <c r="N36" s="193"/>
    </row>
    <row r="37" spans="1:14" x14ac:dyDescent="0.25">
      <c r="A37" s="147">
        <v>7.2</v>
      </c>
      <c r="B37" s="147" t="s">
        <v>230</v>
      </c>
      <c r="C37" s="147"/>
      <c r="D37" s="158">
        <v>0.23744999999999999</v>
      </c>
      <c r="E37" s="152">
        <v>9.8107500000000005</v>
      </c>
      <c r="F37" s="187">
        <v>16.7227</v>
      </c>
      <c r="G37" s="152">
        <v>8.5459099999999992</v>
      </c>
      <c r="H37" s="158">
        <v>8.6493199999999995</v>
      </c>
      <c r="I37" s="144"/>
      <c r="J37" s="193"/>
      <c r="K37" s="193"/>
      <c r="L37" s="193"/>
      <c r="M37" s="193"/>
      <c r="N37" s="193"/>
    </row>
    <row r="38" spans="1:14" x14ac:dyDescent="0.25">
      <c r="A38" s="154" t="s">
        <v>302</v>
      </c>
      <c r="B38" s="147" t="s">
        <v>303</v>
      </c>
      <c r="C38" s="147"/>
      <c r="D38" s="158"/>
      <c r="E38" s="152"/>
      <c r="F38" s="187"/>
      <c r="G38" s="152"/>
      <c r="H38" s="158"/>
      <c r="I38" s="144"/>
    </row>
    <row r="39" spans="1:14" x14ac:dyDescent="0.25">
      <c r="A39" s="154" t="s">
        <v>304</v>
      </c>
      <c r="B39" s="149" t="s">
        <v>305</v>
      </c>
      <c r="C39" s="147"/>
      <c r="D39" s="158">
        <v>92.883349999999993</v>
      </c>
      <c r="E39" s="152">
        <v>108.21073</v>
      </c>
      <c r="F39" s="187">
        <v>97.059269999999998</v>
      </c>
      <c r="G39" s="182">
        <v>34.46172</v>
      </c>
      <c r="H39" s="185">
        <v>37.166089999999997</v>
      </c>
      <c r="I39" s="144"/>
      <c r="J39" s="193"/>
      <c r="K39" s="193"/>
      <c r="L39" s="193"/>
      <c r="M39" s="193"/>
      <c r="N39" s="193"/>
    </row>
    <row r="40" spans="1:14" x14ac:dyDescent="0.25">
      <c r="A40" s="154" t="s">
        <v>306</v>
      </c>
      <c r="B40" s="147" t="s">
        <v>307</v>
      </c>
      <c r="C40" s="147"/>
      <c r="D40" s="158">
        <v>0.47417999999999999</v>
      </c>
      <c r="E40" s="152">
        <v>0.71126999999999996</v>
      </c>
      <c r="F40" s="187">
        <v>0.79418</v>
      </c>
      <c r="G40" s="182">
        <v>1.1192599999999999</v>
      </c>
      <c r="H40" s="182">
        <v>2.2227600000000001</v>
      </c>
      <c r="I40" s="144"/>
      <c r="J40" s="193"/>
      <c r="K40" s="193"/>
      <c r="L40" s="193"/>
      <c r="M40" s="193"/>
      <c r="N40" s="193"/>
    </row>
    <row r="41" spans="1:14" x14ac:dyDescent="0.25">
      <c r="A41" s="154" t="s">
        <v>308</v>
      </c>
      <c r="B41" s="147" t="s">
        <v>309</v>
      </c>
      <c r="C41" s="147"/>
      <c r="D41" s="185"/>
      <c r="E41" s="182"/>
      <c r="F41" s="188"/>
      <c r="G41" s="182"/>
      <c r="H41" s="182"/>
      <c r="I41" s="162"/>
    </row>
    <row r="42" spans="1:14" x14ac:dyDescent="0.25">
      <c r="A42" s="154"/>
      <c r="B42" s="147" t="s">
        <v>310</v>
      </c>
      <c r="C42" s="147"/>
      <c r="D42" s="158">
        <v>19.379429999999999</v>
      </c>
      <c r="E42" s="152">
        <v>18.974540000000001</v>
      </c>
      <c r="F42" s="189">
        <v>2.4117000000000002</v>
      </c>
      <c r="G42" s="182">
        <v>5.8767500000000004</v>
      </c>
      <c r="H42" s="182">
        <v>0</v>
      </c>
      <c r="I42" s="144"/>
      <c r="J42" s="193"/>
      <c r="K42" s="193"/>
      <c r="L42" s="193"/>
      <c r="M42" s="193"/>
      <c r="N42" s="193"/>
    </row>
    <row r="43" spans="1:14" x14ac:dyDescent="0.25">
      <c r="A43" s="147"/>
      <c r="B43" s="153" t="s">
        <v>311</v>
      </c>
      <c r="C43" s="153"/>
      <c r="D43" s="177"/>
      <c r="E43" s="177"/>
      <c r="F43" s="177"/>
      <c r="G43" s="177"/>
      <c r="H43" s="177"/>
      <c r="I43" s="152"/>
    </row>
    <row r="44" spans="1:14" x14ac:dyDescent="0.25">
      <c r="A44" s="147">
        <v>7.3</v>
      </c>
      <c r="B44" s="147" t="s">
        <v>312</v>
      </c>
      <c r="C44" s="147"/>
      <c r="D44" s="158">
        <v>114.31992</v>
      </c>
      <c r="E44" s="152">
        <v>12.3567</v>
      </c>
      <c r="F44" s="158">
        <v>12.12998</v>
      </c>
      <c r="G44" s="182">
        <v>3.8595100000000002</v>
      </c>
      <c r="H44" s="182">
        <v>49.115789999999997</v>
      </c>
      <c r="I44" s="144"/>
      <c r="J44" s="193"/>
      <c r="K44" s="193"/>
      <c r="L44" s="193"/>
      <c r="M44" s="193"/>
      <c r="N44" s="193"/>
    </row>
    <row r="45" spans="1:14" x14ac:dyDescent="0.25">
      <c r="A45" s="147">
        <v>7.4</v>
      </c>
      <c r="B45" s="147" t="s">
        <v>313</v>
      </c>
      <c r="C45" s="147"/>
      <c r="D45" s="182"/>
      <c r="E45" s="182"/>
      <c r="F45" s="182"/>
      <c r="G45" s="182"/>
      <c r="H45" s="182"/>
      <c r="I45" s="144"/>
    </row>
    <row r="46" spans="1:14" x14ac:dyDescent="0.25">
      <c r="A46" s="147">
        <v>7.5</v>
      </c>
      <c r="B46" s="147" t="s">
        <v>233</v>
      </c>
      <c r="C46" s="147"/>
      <c r="D46" s="152"/>
      <c r="E46" s="182"/>
      <c r="F46" s="182"/>
      <c r="G46" s="182">
        <v>1.45455</v>
      </c>
      <c r="H46" s="182"/>
      <c r="I46" s="144"/>
      <c r="J46" s="193"/>
      <c r="K46" s="193"/>
      <c r="L46" s="193"/>
      <c r="M46" s="193"/>
      <c r="N46" s="193"/>
    </row>
    <row r="47" spans="1:14" x14ac:dyDescent="0.25">
      <c r="A47" s="147">
        <v>7.6</v>
      </c>
      <c r="B47" s="147" t="s">
        <v>314</v>
      </c>
      <c r="C47" s="147"/>
      <c r="D47" s="186"/>
      <c r="E47" s="152"/>
      <c r="F47" s="186"/>
      <c r="G47" s="182"/>
      <c r="H47" s="182"/>
      <c r="I47" s="144"/>
    </row>
    <row r="48" spans="1:14" x14ac:dyDescent="0.25">
      <c r="A48" s="147"/>
      <c r="B48" s="153" t="s">
        <v>315</v>
      </c>
      <c r="C48" s="153"/>
      <c r="D48" s="176">
        <f t="shared" ref="D48:F48" si="0">D44+D43+D37+D36+D35+D34+D33+D27</f>
        <v>4577.98297</v>
      </c>
      <c r="E48" s="176">
        <f t="shared" si="0"/>
        <v>3694.3795099999998</v>
      </c>
      <c r="F48" s="176">
        <f t="shared" si="0"/>
        <v>3270.0387000000001</v>
      </c>
      <c r="G48" s="176">
        <f>G44+G43+G37+G36+G35+G34+G33+G27+G46</f>
        <v>1021.6590500000001</v>
      </c>
      <c r="H48" s="176">
        <f>H44+H43+H37+H36+H35+H34+H33+H27</f>
        <v>965.98752000000002</v>
      </c>
      <c r="I48" s="144"/>
      <c r="J48" s="193"/>
      <c r="K48" s="193"/>
      <c r="L48" s="193"/>
      <c r="M48" s="193"/>
      <c r="N48" s="193"/>
    </row>
    <row r="49" spans="1:14" x14ac:dyDescent="0.25">
      <c r="A49" s="147">
        <v>8</v>
      </c>
      <c r="B49" s="147" t="s">
        <v>316</v>
      </c>
      <c r="C49" s="147"/>
      <c r="D49" s="152"/>
      <c r="E49" s="186"/>
      <c r="F49" s="152"/>
      <c r="G49" s="182"/>
      <c r="H49" s="182"/>
      <c r="I49" s="146"/>
    </row>
    <row r="50" spans="1:14" x14ac:dyDescent="0.25">
      <c r="A50" s="147">
        <v>9</v>
      </c>
      <c r="B50" s="147" t="s">
        <v>238</v>
      </c>
      <c r="C50" s="147"/>
      <c r="D50" s="182"/>
      <c r="E50" s="182"/>
      <c r="F50" s="182"/>
      <c r="G50" s="182"/>
      <c r="H50" s="182"/>
      <c r="I50" s="146"/>
    </row>
    <row r="51" spans="1:14" x14ac:dyDescent="0.25">
      <c r="A51" s="147">
        <v>10</v>
      </c>
      <c r="B51" s="147" t="s">
        <v>317</v>
      </c>
      <c r="C51" s="147"/>
      <c r="D51" s="182"/>
      <c r="E51" s="182"/>
      <c r="F51" s="182"/>
      <c r="G51" s="182"/>
      <c r="H51" s="182"/>
      <c r="I51" s="146"/>
    </row>
    <row r="52" spans="1:14" x14ac:dyDescent="0.25">
      <c r="A52" s="147">
        <v>11</v>
      </c>
      <c r="B52" s="147" t="s">
        <v>318</v>
      </c>
      <c r="C52" s="147"/>
      <c r="D52" s="298">
        <v>2760.6761657312554</v>
      </c>
      <c r="E52" s="298">
        <v>2575.1384276595745</v>
      </c>
      <c r="F52" s="298">
        <v>2663.3698590940298</v>
      </c>
      <c r="G52" s="298">
        <v>1802.7901421293145</v>
      </c>
      <c r="H52" s="298">
        <v>2028.5318020612544</v>
      </c>
      <c r="I52" s="146"/>
    </row>
    <row r="53" spans="1:14" x14ac:dyDescent="0.25">
      <c r="A53" s="147">
        <v>12</v>
      </c>
      <c r="B53" s="147" t="s">
        <v>319</v>
      </c>
      <c r="C53" s="147"/>
      <c r="D53" s="158">
        <v>0.12816</v>
      </c>
      <c r="E53" s="152">
        <v>4.1365999999999996</v>
      </c>
      <c r="F53" s="158">
        <v>30.53032</v>
      </c>
      <c r="G53" s="182">
        <v>22.760539999999999</v>
      </c>
      <c r="H53" s="182">
        <v>20.355270000000001</v>
      </c>
      <c r="I53" s="146"/>
      <c r="J53" s="193"/>
      <c r="K53" s="193"/>
      <c r="L53" s="193"/>
      <c r="M53" s="193"/>
      <c r="N53" s="193"/>
    </row>
    <row r="54" spans="1:14" x14ac:dyDescent="0.25">
      <c r="A54" s="147">
        <v>12.1</v>
      </c>
      <c r="B54" s="147" t="s">
        <v>320</v>
      </c>
      <c r="C54" s="147"/>
      <c r="D54" s="185">
        <v>4.3232200000000001</v>
      </c>
      <c r="E54" s="182">
        <v>7.1511199999999997</v>
      </c>
      <c r="F54" s="182">
        <v>4.5002599999999999</v>
      </c>
      <c r="G54" s="182">
        <v>7.1814999999999998</v>
      </c>
      <c r="H54" s="182">
        <v>3.7507000000000001</v>
      </c>
      <c r="I54" s="146"/>
      <c r="J54" s="193"/>
      <c r="K54" s="193"/>
      <c r="L54" s="193"/>
      <c r="M54" s="193"/>
      <c r="N54" s="193"/>
    </row>
    <row r="55" spans="1:14" x14ac:dyDescent="0.25">
      <c r="A55" s="147">
        <v>12.2</v>
      </c>
      <c r="B55" s="147" t="s">
        <v>321</v>
      </c>
      <c r="C55" s="147"/>
      <c r="D55" s="185"/>
      <c r="E55" s="182"/>
      <c r="F55" s="182"/>
      <c r="G55" s="182"/>
      <c r="H55" s="182"/>
      <c r="I55" s="146"/>
    </row>
    <row r="56" spans="1:14" x14ac:dyDescent="0.25">
      <c r="A56" s="147">
        <v>12.3</v>
      </c>
      <c r="B56" s="147" t="s">
        <v>322</v>
      </c>
      <c r="C56" s="147"/>
      <c r="D56" s="185">
        <v>10.15874</v>
      </c>
      <c r="E56" s="182">
        <v>12.031750000000001</v>
      </c>
      <c r="F56" s="182">
        <v>4.2908499999999998</v>
      </c>
      <c r="G56" s="182">
        <v>8.98996</v>
      </c>
      <c r="H56" s="182">
        <v>6.4328900000000004</v>
      </c>
      <c r="I56" s="146"/>
      <c r="J56" s="193"/>
      <c r="K56" s="193"/>
      <c r="L56" s="193"/>
      <c r="M56" s="193"/>
      <c r="N56" s="193"/>
    </row>
    <row r="57" spans="1:14" x14ac:dyDescent="0.25">
      <c r="A57" s="147">
        <v>12.4</v>
      </c>
      <c r="B57" s="147" t="s">
        <v>323</v>
      </c>
      <c r="C57" s="147"/>
      <c r="D57" s="185"/>
      <c r="E57" s="182"/>
      <c r="F57" s="182"/>
      <c r="G57" s="182"/>
      <c r="H57" s="182"/>
      <c r="I57" s="146"/>
    </row>
    <row r="58" spans="1:14" x14ac:dyDescent="0.25">
      <c r="A58" s="147">
        <v>12.5</v>
      </c>
      <c r="B58" s="147" t="s">
        <v>324</v>
      </c>
      <c r="C58" s="147"/>
      <c r="D58" s="185">
        <v>3.6675599999999999</v>
      </c>
      <c r="E58" s="182">
        <v>3.87419</v>
      </c>
      <c r="F58" s="182">
        <v>4.6618599999999999</v>
      </c>
      <c r="G58" s="182">
        <v>2.7133699999999998</v>
      </c>
      <c r="H58" s="182">
        <v>0.52453000000000005</v>
      </c>
      <c r="I58" s="146"/>
      <c r="J58" s="193"/>
      <c r="K58" s="193"/>
      <c r="L58" s="193"/>
      <c r="M58" s="193"/>
      <c r="N58" s="193"/>
    </row>
    <row r="59" spans="1:14" x14ac:dyDescent="0.25">
      <c r="A59" s="147">
        <v>12.6</v>
      </c>
      <c r="B59" s="147" t="s">
        <v>325</v>
      </c>
      <c r="C59" s="147"/>
      <c r="D59" s="158">
        <v>158.54544999999999</v>
      </c>
      <c r="E59" s="152">
        <v>229.09091000000001</v>
      </c>
      <c r="F59" s="158">
        <v>210.90908999999999</v>
      </c>
      <c r="G59" s="182">
        <v>247.27273</v>
      </c>
      <c r="H59" s="182">
        <v>240</v>
      </c>
      <c r="I59" s="146"/>
      <c r="J59" s="193"/>
      <c r="K59" s="193"/>
      <c r="L59" s="193"/>
      <c r="M59" s="193"/>
      <c r="N59" s="193"/>
    </row>
    <row r="60" spans="1:14" x14ac:dyDescent="0.25">
      <c r="A60" s="147">
        <v>12.7</v>
      </c>
      <c r="B60" s="147" t="s">
        <v>326</v>
      </c>
      <c r="C60" s="147"/>
      <c r="D60" s="185"/>
      <c r="E60" s="182"/>
      <c r="F60" s="182"/>
      <c r="G60" s="182"/>
      <c r="H60" s="182"/>
      <c r="I60" s="146"/>
    </row>
    <row r="61" spans="1:14" x14ac:dyDescent="0.25">
      <c r="A61" s="155" t="s">
        <v>327</v>
      </c>
      <c r="B61" s="151" t="s">
        <v>328</v>
      </c>
      <c r="C61" s="147"/>
      <c r="D61" s="158">
        <v>28.475460000000002</v>
      </c>
      <c r="E61" s="152">
        <v>60.465130000000002</v>
      </c>
      <c r="F61" s="158">
        <v>27.44914</v>
      </c>
      <c r="G61" s="182">
        <v>43.890610000000002</v>
      </c>
      <c r="H61" s="182">
        <v>31.17632</v>
      </c>
      <c r="I61" s="146"/>
      <c r="J61" s="193"/>
      <c r="K61" s="193"/>
      <c r="L61" s="193"/>
      <c r="M61" s="193"/>
      <c r="N61" s="193"/>
    </row>
    <row r="62" spans="1:14" x14ac:dyDescent="0.25">
      <c r="A62" s="147">
        <v>12.8</v>
      </c>
      <c r="B62" s="149" t="s">
        <v>329</v>
      </c>
      <c r="C62" s="147"/>
      <c r="D62" s="158"/>
      <c r="E62" s="182"/>
      <c r="F62" s="182"/>
      <c r="G62" s="182"/>
      <c r="H62" s="182"/>
      <c r="I62" s="146"/>
    </row>
    <row r="63" spans="1:14" x14ac:dyDescent="0.25">
      <c r="A63" s="147">
        <v>12.9</v>
      </c>
      <c r="B63" s="147" t="s">
        <v>330</v>
      </c>
      <c r="C63" s="147"/>
      <c r="D63" s="185">
        <v>8.3140000000000006E-2</v>
      </c>
      <c r="E63" s="182">
        <v>5.1869999999999999E-2</v>
      </c>
      <c r="F63" s="182">
        <v>9.1850000000000001E-2</v>
      </c>
      <c r="G63" s="182">
        <v>0</v>
      </c>
      <c r="H63" s="182">
        <v>2.6900000000000001E-3</v>
      </c>
      <c r="I63" s="146"/>
      <c r="J63" s="193"/>
      <c r="K63" s="193"/>
      <c r="L63" s="193"/>
      <c r="M63" s="193"/>
      <c r="N63" s="193"/>
    </row>
    <row r="64" spans="1:14" x14ac:dyDescent="0.25">
      <c r="A64" s="147">
        <v>12.1</v>
      </c>
      <c r="B64" s="147" t="s">
        <v>331</v>
      </c>
      <c r="C64" s="147"/>
      <c r="D64" s="185">
        <v>28.11636</v>
      </c>
      <c r="E64" s="182">
        <v>2.2715000000000001</v>
      </c>
      <c r="F64" s="182">
        <v>1.4780800000000001</v>
      </c>
      <c r="G64" s="182">
        <v>0.29091</v>
      </c>
      <c r="H64" s="182">
        <v>0</v>
      </c>
      <c r="I64" s="146"/>
      <c r="J64" s="193"/>
      <c r="K64" s="193"/>
      <c r="L64" s="193"/>
      <c r="M64" s="193"/>
      <c r="N64" s="193"/>
    </row>
    <row r="65" spans="1:14" x14ac:dyDescent="0.25">
      <c r="A65" s="147">
        <v>12.11</v>
      </c>
      <c r="B65" s="147" t="s">
        <v>332</v>
      </c>
      <c r="C65" s="147"/>
      <c r="D65" s="185">
        <v>9.4432799999999997</v>
      </c>
      <c r="E65" s="182">
        <v>5.8174099999999997</v>
      </c>
      <c r="F65" s="182">
        <v>8.5217399999999994</v>
      </c>
      <c r="G65" s="182">
        <v>8.5603599999999993</v>
      </c>
      <c r="H65" s="182">
        <v>0.60416000000000003</v>
      </c>
      <c r="I65" s="146"/>
      <c r="J65" s="193"/>
      <c r="K65" s="193"/>
      <c r="L65" s="193"/>
      <c r="M65" s="193"/>
      <c r="N65" s="193"/>
    </row>
    <row r="66" spans="1:14" x14ac:dyDescent="0.25">
      <c r="A66" s="147">
        <v>12.12</v>
      </c>
      <c r="B66" s="147" t="s">
        <v>333</v>
      </c>
      <c r="C66" s="147"/>
      <c r="D66" s="158"/>
      <c r="E66" s="152"/>
      <c r="F66" s="186"/>
      <c r="G66" s="182"/>
      <c r="H66" s="182"/>
      <c r="I66" s="146"/>
    </row>
    <row r="67" spans="1:14" x14ac:dyDescent="0.25">
      <c r="A67" s="147">
        <v>12.13</v>
      </c>
      <c r="B67" s="147" t="s">
        <v>334</v>
      </c>
      <c r="C67" s="147"/>
      <c r="D67" s="185">
        <v>5.5891200000000003</v>
      </c>
      <c r="E67" s="182">
        <v>2.6205599999999998</v>
      </c>
      <c r="F67" s="182">
        <v>3.1667100000000001</v>
      </c>
      <c r="G67" s="182">
        <v>3.0266199999999999</v>
      </c>
      <c r="H67" s="182">
        <v>2.1349</v>
      </c>
      <c r="I67" s="146"/>
      <c r="J67" s="193"/>
      <c r="K67" s="193"/>
      <c r="L67" s="193"/>
      <c r="M67" s="193"/>
      <c r="N67" s="193"/>
    </row>
    <row r="68" spans="1:14" x14ac:dyDescent="0.25">
      <c r="A68" s="147">
        <v>12.14</v>
      </c>
      <c r="B68" s="147" t="s">
        <v>335</v>
      </c>
      <c r="C68" s="147"/>
      <c r="D68" s="185">
        <v>77.415180000000007</v>
      </c>
      <c r="E68" s="182">
        <v>86.392259999999993</v>
      </c>
      <c r="F68" s="182">
        <v>195.04843</v>
      </c>
      <c r="G68" s="182">
        <v>90.848110000000005</v>
      </c>
      <c r="H68" s="185">
        <v>119.46012</v>
      </c>
      <c r="I68" s="146"/>
      <c r="J68" s="193"/>
      <c r="K68" s="193"/>
      <c r="L68" s="193"/>
      <c r="M68" s="193"/>
      <c r="N68" s="193"/>
    </row>
    <row r="69" spans="1:14" x14ac:dyDescent="0.25">
      <c r="A69" s="147">
        <v>12.15</v>
      </c>
      <c r="B69" s="147" t="s">
        <v>336</v>
      </c>
      <c r="C69" s="147"/>
      <c r="D69" s="185"/>
      <c r="E69" s="182"/>
      <c r="F69" s="182"/>
      <c r="G69" s="182"/>
      <c r="H69" s="182"/>
      <c r="I69" s="146"/>
    </row>
    <row r="70" spans="1:14" x14ac:dyDescent="0.25">
      <c r="A70" s="147">
        <v>12.16</v>
      </c>
      <c r="B70" s="147" t="s">
        <v>337</v>
      </c>
      <c r="C70" s="147"/>
      <c r="D70" s="185">
        <v>3.3020000000000001E-2</v>
      </c>
      <c r="E70" s="182">
        <v>8.3070000000000005E-2</v>
      </c>
      <c r="F70" s="182">
        <v>7.9430000000000001E-2</v>
      </c>
      <c r="G70" s="182">
        <v>4.6559999999999997E-2</v>
      </c>
      <c r="H70" s="182">
        <v>0.11559999999999999</v>
      </c>
      <c r="I70" s="146"/>
      <c r="J70" s="193"/>
      <c r="K70" s="193"/>
      <c r="L70" s="193"/>
      <c r="M70" s="193"/>
      <c r="N70" s="193"/>
    </row>
    <row r="71" spans="1:14" x14ac:dyDescent="0.25">
      <c r="A71" s="147">
        <v>12.17</v>
      </c>
      <c r="B71" s="147" t="s">
        <v>338</v>
      </c>
      <c r="C71" s="147"/>
      <c r="D71" s="185"/>
      <c r="E71" s="182"/>
      <c r="F71" s="182"/>
      <c r="G71" s="190"/>
      <c r="H71" s="182"/>
      <c r="I71" s="146"/>
    </row>
    <row r="72" spans="1:14" x14ac:dyDescent="0.25">
      <c r="A72" s="147">
        <v>12.18</v>
      </c>
      <c r="B72" s="147" t="s">
        <v>339</v>
      </c>
      <c r="C72" s="147"/>
      <c r="D72" s="158">
        <v>174.12299999999999</v>
      </c>
      <c r="E72" s="152">
        <v>178.65278000000001</v>
      </c>
      <c r="F72" s="158">
        <v>223.172</v>
      </c>
      <c r="G72" s="182">
        <v>155.25384</v>
      </c>
      <c r="H72" s="185">
        <v>124.23551</v>
      </c>
      <c r="I72" s="146"/>
      <c r="J72" s="193"/>
      <c r="K72" s="193"/>
      <c r="L72" s="193"/>
      <c r="M72" s="193"/>
      <c r="N72" s="193"/>
    </row>
    <row r="73" spans="1:14" x14ac:dyDescent="0.25">
      <c r="A73" s="147">
        <v>12.19</v>
      </c>
      <c r="B73" s="147" t="s">
        <v>340</v>
      </c>
      <c r="C73" s="147"/>
      <c r="D73" s="185">
        <v>9.2350000000000002E-2</v>
      </c>
      <c r="E73" s="182">
        <v>1.44E-2</v>
      </c>
      <c r="F73" s="182">
        <v>0.21465000000000001</v>
      </c>
      <c r="G73" s="182">
        <v>0.22386</v>
      </c>
      <c r="H73" s="182">
        <v>0.31018000000000001</v>
      </c>
      <c r="I73" s="146"/>
      <c r="J73" s="193"/>
      <c r="K73" s="193"/>
      <c r="L73" s="193"/>
      <c r="M73" s="193"/>
      <c r="N73" s="193"/>
    </row>
    <row r="74" spans="1:14" x14ac:dyDescent="0.25">
      <c r="A74" s="147">
        <v>12.2</v>
      </c>
      <c r="B74" s="147" t="s">
        <v>341</v>
      </c>
      <c r="C74" s="147"/>
      <c r="D74" s="185">
        <v>17.47064</v>
      </c>
      <c r="E74" s="158">
        <v>41.468850000000003</v>
      </c>
      <c r="F74" s="182">
        <v>9.5469200000000001</v>
      </c>
      <c r="G74" s="182">
        <v>0.22645999999999999</v>
      </c>
      <c r="H74" s="182">
        <v>0</v>
      </c>
      <c r="I74" s="146"/>
      <c r="J74" s="193"/>
      <c r="K74" s="193"/>
      <c r="L74" s="193"/>
      <c r="M74" s="193"/>
      <c r="N74" s="193"/>
    </row>
    <row r="75" spans="1:14" x14ac:dyDescent="0.25">
      <c r="A75" s="147"/>
      <c r="B75" s="147" t="s">
        <v>342</v>
      </c>
      <c r="C75" s="147"/>
      <c r="D75" s="185"/>
      <c r="E75" s="182"/>
      <c r="F75" s="182"/>
      <c r="G75" s="182"/>
      <c r="H75" s="182"/>
      <c r="I75" s="146"/>
    </row>
    <row r="76" spans="1:14" x14ac:dyDescent="0.25">
      <c r="A76" s="154" t="s">
        <v>343</v>
      </c>
      <c r="B76" s="147" t="s">
        <v>344</v>
      </c>
      <c r="C76" s="147"/>
      <c r="D76" s="185"/>
      <c r="E76" s="182"/>
      <c r="F76" s="182"/>
      <c r="G76" s="182"/>
      <c r="H76" s="182"/>
      <c r="I76" s="146"/>
    </row>
    <row r="77" spans="1:14" x14ac:dyDescent="0.25">
      <c r="A77" s="154" t="s">
        <v>345</v>
      </c>
      <c r="B77" s="147" t="s">
        <v>346</v>
      </c>
      <c r="C77" s="147"/>
      <c r="D77" s="158">
        <v>74.023259999999993</v>
      </c>
      <c r="E77" s="152">
        <v>59.665509999999998</v>
      </c>
      <c r="F77" s="158">
        <v>8.2883300000000002</v>
      </c>
      <c r="G77" s="182">
        <v>0</v>
      </c>
      <c r="H77" s="182">
        <v>24.505240000000001</v>
      </c>
      <c r="I77" s="146"/>
      <c r="J77" s="193"/>
      <c r="K77" s="193"/>
      <c r="L77" s="193"/>
      <c r="M77" s="193"/>
      <c r="N77" s="193"/>
    </row>
    <row r="78" spans="1:14" x14ac:dyDescent="0.25">
      <c r="A78" s="154" t="s">
        <v>347</v>
      </c>
      <c r="B78" s="147" t="s">
        <v>348</v>
      </c>
      <c r="C78" s="147"/>
      <c r="D78" s="158"/>
      <c r="E78" s="152"/>
      <c r="F78" s="186"/>
      <c r="G78" s="182"/>
      <c r="H78" s="182"/>
      <c r="I78" s="146"/>
    </row>
    <row r="79" spans="1:14" x14ac:dyDescent="0.25">
      <c r="A79" s="154" t="s">
        <v>349</v>
      </c>
      <c r="B79" s="147" t="s">
        <v>350</v>
      </c>
      <c r="C79" s="147"/>
      <c r="D79" s="185"/>
      <c r="E79" s="182"/>
      <c r="F79" s="182"/>
      <c r="G79" s="182"/>
      <c r="H79" s="182"/>
      <c r="I79" s="146"/>
    </row>
    <row r="80" spans="1:14" x14ac:dyDescent="0.25">
      <c r="A80" s="154" t="s">
        <v>351</v>
      </c>
      <c r="B80" s="147" t="s">
        <v>352</v>
      </c>
      <c r="C80" s="147"/>
      <c r="D80" s="185"/>
      <c r="E80" s="182"/>
      <c r="F80" s="182"/>
      <c r="G80" s="182"/>
      <c r="H80" s="182"/>
      <c r="I80" s="146"/>
    </row>
    <row r="81" spans="1:9" x14ac:dyDescent="0.25">
      <c r="A81" s="154" t="s">
        <v>353</v>
      </c>
      <c r="B81" s="147" t="s">
        <v>354</v>
      </c>
      <c r="C81" s="147"/>
      <c r="D81" s="185"/>
      <c r="E81" s="182"/>
      <c r="F81" s="182"/>
      <c r="G81" s="182"/>
      <c r="H81" s="182"/>
      <c r="I81" s="146"/>
    </row>
    <row r="82" spans="1:9" x14ac:dyDescent="0.25">
      <c r="A82" s="154" t="s">
        <v>355</v>
      </c>
      <c r="B82" s="147" t="s">
        <v>356</v>
      </c>
      <c r="C82" s="147"/>
      <c r="D82" s="185"/>
      <c r="E82" s="182"/>
      <c r="F82" s="182"/>
      <c r="G82" s="182"/>
      <c r="H82" s="182"/>
      <c r="I82" s="146"/>
    </row>
    <row r="83" spans="1:9" x14ac:dyDescent="0.25">
      <c r="A83" s="154" t="s">
        <v>357</v>
      </c>
      <c r="B83" s="149" t="s">
        <v>358</v>
      </c>
      <c r="C83" s="147"/>
      <c r="D83" s="185"/>
      <c r="E83" s="182"/>
      <c r="F83" s="182"/>
      <c r="G83" s="182"/>
      <c r="H83" s="182"/>
      <c r="I83" s="146"/>
    </row>
    <row r="84" spans="1:9" x14ac:dyDescent="0.25">
      <c r="A84" s="154" t="s">
        <v>359</v>
      </c>
      <c r="B84" s="147" t="s">
        <v>360</v>
      </c>
      <c r="C84" s="147"/>
      <c r="D84" s="185"/>
      <c r="E84" s="182"/>
      <c r="F84" s="182"/>
      <c r="G84" s="182"/>
      <c r="H84" s="182"/>
      <c r="I84" s="146"/>
    </row>
    <row r="85" spans="1:9" x14ac:dyDescent="0.25">
      <c r="A85" s="154" t="s">
        <v>361</v>
      </c>
      <c r="B85" s="147" t="s">
        <v>362</v>
      </c>
      <c r="C85" s="147"/>
      <c r="D85" s="185"/>
      <c r="E85" s="182"/>
      <c r="F85" s="182"/>
      <c r="G85" s="182"/>
      <c r="H85" s="182"/>
      <c r="I85" s="146"/>
    </row>
    <row r="86" spans="1:9" x14ac:dyDescent="0.25">
      <c r="A86" s="154" t="s">
        <v>363</v>
      </c>
      <c r="B86" s="147" t="s">
        <v>364</v>
      </c>
      <c r="C86" s="147"/>
      <c r="D86" s="185"/>
      <c r="E86" s="182"/>
      <c r="F86" s="182"/>
      <c r="G86" s="182"/>
      <c r="H86" s="182"/>
      <c r="I86" s="146"/>
    </row>
    <row r="87" spans="1:9" x14ac:dyDescent="0.25">
      <c r="A87" s="154" t="s">
        <v>365</v>
      </c>
      <c r="B87" s="147" t="s">
        <v>366</v>
      </c>
      <c r="C87" s="147"/>
      <c r="D87" s="185"/>
      <c r="E87" s="182"/>
      <c r="F87" s="182"/>
      <c r="G87" s="182"/>
      <c r="H87" s="182"/>
      <c r="I87" s="146"/>
    </row>
    <row r="88" spans="1:9" x14ac:dyDescent="0.25">
      <c r="A88" s="154" t="s">
        <v>367</v>
      </c>
      <c r="B88" s="147" t="s">
        <v>368</v>
      </c>
      <c r="C88" s="147"/>
      <c r="D88" s="185"/>
      <c r="E88" s="182"/>
      <c r="F88" s="182"/>
      <c r="G88" s="182"/>
      <c r="H88" s="182"/>
      <c r="I88" s="146"/>
    </row>
    <row r="89" spans="1:9" x14ac:dyDescent="0.25">
      <c r="A89" s="154" t="s">
        <v>369</v>
      </c>
      <c r="B89" s="147" t="s">
        <v>370</v>
      </c>
      <c r="C89" s="147"/>
      <c r="D89" s="185"/>
      <c r="E89" s="182"/>
      <c r="F89" s="182"/>
      <c r="G89" s="182"/>
      <c r="H89" s="182"/>
      <c r="I89" s="146"/>
    </row>
    <row r="90" spans="1:9" x14ac:dyDescent="0.25">
      <c r="A90" s="154" t="s">
        <v>371</v>
      </c>
      <c r="B90" s="147" t="s">
        <v>372</v>
      </c>
      <c r="C90" s="147"/>
      <c r="D90" s="185"/>
      <c r="E90" s="182"/>
      <c r="F90" s="182"/>
      <c r="G90" s="182"/>
      <c r="H90" s="182"/>
      <c r="I90" s="146"/>
    </row>
    <row r="91" spans="1:9" x14ac:dyDescent="0.25">
      <c r="A91" s="154" t="s">
        <v>373</v>
      </c>
      <c r="B91" s="147" t="s">
        <v>374</v>
      </c>
      <c r="C91" s="147"/>
      <c r="D91" s="185"/>
      <c r="E91" s="182"/>
      <c r="F91" s="182"/>
      <c r="G91" s="182"/>
      <c r="H91" s="182"/>
      <c r="I91" s="146"/>
    </row>
    <row r="92" spans="1:9" x14ac:dyDescent="0.25">
      <c r="A92" s="154" t="s">
        <v>375</v>
      </c>
      <c r="B92" s="147" t="s">
        <v>376</v>
      </c>
      <c r="C92" s="147"/>
      <c r="D92" s="185"/>
      <c r="E92" s="182"/>
      <c r="F92" s="182"/>
      <c r="G92" s="182"/>
      <c r="H92" s="182"/>
      <c r="I92" s="146"/>
    </row>
    <row r="93" spans="1:9" x14ac:dyDescent="0.25">
      <c r="A93" s="154" t="s">
        <v>377</v>
      </c>
      <c r="B93" s="147" t="s">
        <v>378</v>
      </c>
      <c r="C93" s="147"/>
      <c r="D93" s="185"/>
      <c r="E93" s="182"/>
      <c r="F93" s="182"/>
      <c r="G93" s="182"/>
      <c r="H93" s="182"/>
      <c r="I93" s="146"/>
    </row>
    <row r="94" spans="1:9" x14ac:dyDescent="0.25">
      <c r="A94" s="154" t="s">
        <v>379</v>
      </c>
      <c r="B94" s="147" t="s">
        <v>380</v>
      </c>
      <c r="C94" s="147"/>
      <c r="D94" s="185"/>
      <c r="E94" s="182"/>
      <c r="F94" s="182"/>
      <c r="G94" s="182"/>
      <c r="H94" s="182"/>
      <c r="I94" s="146"/>
    </row>
    <row r="95" spans="1:9" x14ac:dyDescent="0.25">
      <c r="A95" s="154" t="s">
        <v>381</v>
      </c>
      <c r="B95" s="147" t="s">
        <v>382</v>
      </c>
      <c r="C95" s="147"/>
      <c r="D95" s="185"/>
      <c r="E95" s="182"/>
      <c r="F95" s="182"/>
      <c r="G95" s="182"/>
      <c r="H95" s="182"/>
      <c r="I95" s="146"/>
    </row>
    <row r="96" spans="1:9" x14ac:dyDescent="0.25">
      <c r="A96" s="154" t="s">
        <v>383</v>
      </c>
      <c r="B96" s="147" t="s">
        <v>384</v>
      </c>
      <c r="C96" s="147"/>
      <c r="D96" s="185"/>
      <c r="E96" s="182"/>
      <c r="F96" s="182"/>
      <c r="G96" s="182"/>
      <c r="H96" s="182"/>
      <c r="I96" s="146"/>
    </row>
    <row r="97" spans="1:14" x14ac:dyDescent="0.25">
      <c r="A97" s="154" t="s">
        <v>385</v>
      </c>
      <c r="B97" s="147" t="s">
        <v>386</v>
      </c>
      <c r="C97" s="147"/>
      <c r="D97" s="158">
        <v>19.071100000000001</v>
      </c>
      <c r="E97" s="152">
        <v>12.312110000000001</v>
      </c>
      <c r="F97" s="186">
        <v>0</v>
      </c>
      <c r="G97" s="182">
        <v>12.07166</v>
      </c>
      <c r="H97" s="185">
        <v>29.913350000000001</v>
      </c>
      <c r="I97" s="146"/>
      <c r="J97" s="193"/>
      <c r="K97" s="193"/>
      <c r="L97" s="193"/>
      <c r="M97" s="193"/>
      <c r="N97" s="193"/>
    </row>
    <row r="98" spans="1:14" x14ac:dyDescent="0.25">
      <c r="A98" s="154" t="s">
        <v>387</v>
      </c>
      <c r="B98" s="147" t="s">
        <v>388</v>
      </c>
      <c r="C98" s="147"/>
      <c r="D98" s="158"/>
      <c r="E98" s="152"/>
      <c r="F98" s="186"/>
      <c r="G98" s="182"/>
      <c r="H98" s="182"/>
      <c r="I98" s="146"/>
    </row>
    <row r="99" spans="1:14" x14ac:dyDescent="0.25">
      <c r="A99" s="154" t="s">
        <v>389</v>
      </c>
      <c r="B99" s="147" t="s">
        <v>390</v>
      </c>
      <c r="C99" s="147"/>
      <c r="D99" s="185"/>
      <c r="E99" s="182"/>
      <c r="F99" s="182"/>
      <c r="G99" s="182"/>
      <c r="H99" s="182"/>
      <c r="I99" s="146"/>
    </row>
    <row r="100" spans="1:14" x14ac:dyDescent="0.25">
      <c r="A100" s="154" t="s">
        <v>391</v>
      </c>
      <c r="B100" s="149" t="s">
        <v>392</v>
      </c>
      <c r="C100" s="147"/>
      <c r="D100" s="185"/>
      <c r="E100" s="182"/>
      <c r="F100" s="182"/>
      <c r="G100" s="182"/>
      <c r="H100" s="182"/>
      <c r="I100" s="146"/>
    </row>
    <row r="101" spans="1:14" x14ac:dyDescent="0.25">
      <c r="A101" s="154" t="s">
        <v>393</v>
      </c>
      <c r="B101" s="161" t="s">
        <v>394</v>
      </c>
      <c r="C101" s="147"/>
      <c r="D101" s="185"/>
      <c r="E101" s="182">
        <v>149564</v>
      </c>
      <c r="F101" s="182">
        <v>123945</v>
      </c>
      <c r="G101" s="182"/>
      <c r="H101" s="182"/>
      <c r="I101" s="146"/>
    </row>
    <row r="102" spans="1:14" x14ac:dyDescent="0.25">
      <c r="A102" s="154"/>
      <c r="B102" s="153" t="s">
        <v>395</v>
      </c>
      <c r="C102" s="153"/>
      <c r="D102" s="176">
        <f t="shared" ref="D102:F102" si="1">SUM(D53:D101)</f>
        <v>610.75904000000003</v>
      </c>
      <c r="E102" s="176">
        <f t="shared" si="1"/>
        <v>150270.10002000001</v>
      </c>
      <c r="F102" s="176">
        <f t="shared" si="1"/>
        <v>124676.94966</v>
      </c>
      <c r="G102" s="176">
        <f>SUM(G53:G101)</f>
        <v>603.35708999999986</v>
      </c>
      <c r="H102" s="176">
        <f>SUM(H53:H101)</f>
        <v>603.52145999999993</v>
      </c>
      <c r="I102" s="146"/>
    </row>
    <row r="103" spans="1:14" x14ac:dyDescent="0.25">
      <c r="A103" s="154">
        <v>13</v>
      </c>
      <c r="B103" s="147" t="s">
        <v>396</v>
      </c>
      <c r="C103" s="147"/>
      <c r="D103" s="182">
        <f t="shared" ref="D103:F103" si="2">D102+D48+D43+D25+D13+D10+D9+D8</f>
        <v>8745.3212250425004</v>
      </c>
      <c r="E103" s="182">
        <f t="shared" si="2"/>
        <v>155779.93255383981</v>
      </c>
      <c r="F103" s="182">
        <f t="shared" si="2"/>
        <v>130783.37244905099</v>
      </c>
      <c r="G103" s="182">
        <f>G102+G48+G43+G25+G13+G10+G9+G8</f>
        <v>3689.4881808869995</v>
      </c>
      <c r="H103" s="182">
        <f>H102+H48+H43+H25+H13+H10+H9+H8</f>
        <v>4122.1274022908001</v>
      </c>
      <c r="I103" s="146"/>
      <c r="J103" s="193"/>
      <c r="K103" s="193"/>
      <c r="L103" s="193"/>
      <c r="M103" s="193"/>
      <c r="N103" s="193"/>
    </row>
    <row r="104" spans="1:14" x14ac:dyDescent="0.25">
      <c r="A104" s="147">
        <v>14</v>
      </c>
      <c r="B104" s="161" t="s">
        <v>397</v>
      </c>
      <c r="C104" s="147"/>
      <c r="D104" s="182">
        <v>126.62071</v>
      </c>
      <c r="E104" s="182">
        <v>65.601709999999997</v>
      </c>
      <c r="F104" s="182">
        <v>97.221109999999996</v>
      </c>
      <c r="G104" s="191">
        <v>60.254759999999997</v>
      </c>
      <c r="H104" s="182">
        <v>2693.0971199999999</v>
      </c>
      <c r="I104" s="146"/>
      <c r="J104" s="193"/>
      <c r="K104" s="193"/>
      <c r="L104" s="193"/>
      <c r="M104" s="193"/>
      <c r="N104" s="193"/>
    </row>
    <row r="105" spans="1:14" x14ac:dyDescent="0.25">
      <c r="A105" s="147">
        <v>15</v>
      </c>
      <c r="B105" s="147" t="s">
        <v>398</v>
      </c>
      <c r="C105" s="147"/>
      <c r="D105" s="192">
        <f t="shared" ref="D105:F105" si="3">D103-D104</f>
        <v>8618.7005150425011</v>
      </c>
      <c r="E105" s="192">
        <f t="shared" si="3"/>
        <v>155714.33084383982</v>
      </c>
      <c r="F105" s="192">
        <f t="shared" si="3"/>
        <v>130686.15133905099</v>
      </c>
      <c r="G105" s="192">
        <f>G103-G104</f>
        <v>3629.2334208869997</v>
      </c>
      <c r="H105" s="192">
        <f>H103-H104</f>
        <v>1429.0302822908002</v>
      </c>
      <c r="I105" s="146"/>
    </row>
    <row r="106" spans="1:14" x14ac:dyDescent="0.25">
      <c r="A106" s="147"/>
      <c r="B106" s="147"/>
      <c r="C106" s="147"/>
      <c r="D106" s="182"/>
      <c r="E106" s="182"/>
      <c r="F106" s="182"/>
      <c r="G106" s="182"/>
      <c r="H106" s="182"/>
    </row>
  </sheetData>
  <mergeCells count="2">
    <mergeCell ref="G1:I1"/>
    <mergeCell ref="A3:H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76"/>
  <sheetViews>
    <sheetView topLeftCell="B76" zoomScale="137" workbookViewId="0">
      <pane xSplit="1" topLeftCell="M1" activePane="topRight" state="frozen"/>
      <selection activeCell="B1" sqref="B1"/>
      <selection pane="topRight" activeCell="S33" sqref="S33"/>
    </sheetView>
  </sheetViews>
  <sheetFormatPr defaultColWidth="9" defaultRowHeight="12.75" x14ac:dyDescent="0.2"/>
  <cols>
    <col min="1" max="1" width="6.1640625" style="80" hidden="1" customWidth="1"/>
    <col min="2" max="2" width="35" style="80" customWidth="1"/>
    <col min="3" max="3" width="13.83203125" style="80" customWidth="1"/>
    <col min="4" max="4" width="9.1640625" style="80" customWidth="1"/>
    <col min="5" max="5" width="9.33203125" style="80" customWidth="1"/>
    <col min="6" max="6" width="8.6640625" style="80" customWidth="1"/>
    <col min="7" max="7" width="9.6640625" style="80" customWidth="1"/>
    <col min="8" max="8" width="9" style="80" customWidth="1"/>
    <col min="9" max="9" width="10" style="80" customWidth="1"/>
    <col min="10" max="10" width="9.6640625" style="80" customWidth="1"/>
    <col min="11" max="11" width="8.33203125" style="80" customWidth="1"/>
    <col min="12" max="12" width="9.6640625" style="80" customWidth="1"/>
    <col min="13" max="13" width="9.33203125" style="80" customWidth="1"/>
    <col min="14" max="14" width="9.83203125" style="80" customWidth="1"/>
    <col min="15" max="15" width="10.1640625" style="80" customWidth="1"/>
    <col min="16" max="16" width="10.83203125" style="80" customWidth="1"/>
    <col min="17" max="17" width="11" style="80" customWidth="1"/>
    <col min="18" max="19" width="12.6640625" style="80" bestFit="1" customWidth="1"/>
    <col min="20" max="21" width="9.1640625" style="80" bestFit="1" customWidth="1"/>
    <col min="22" max="16384" width="9" style="80"/>
  </cols>
  <sheetData>
    <row r="1" spans="1:22" ht="15.75" customHeight="1" x14ac:dyDescent="0.2">
      <c r="A1" s="290" t="s">
        <v>186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2" x14ac:dyDescent="0.2">
      <c r="B2" s="81" t="s">
        <v>89</v>
      </c>
      <c r="C2" s="291" t="s">
        <v>160</v>
      </c>
      <c r="D2" s="292"/>
      <c r="E2" s="292"/>
      <c r="F2" s="292"/>
      <c r="G2" s="292"/>
      <c r="H2" s="292"/>
      <c r="I2" s="293"/>
    </row>
    <row r="3" spans="1:22" x14ac:dyDescent="0.2">
      <c r="B3" s="81" t="s">
        <v>90</v>
      </c>
      <c r="C3" s="291" t="s">
        <v>166</v>
      </c>
      <c r="D3" s="292"/>
      <c r="E3" s="292"/>
      <c r="F3" s="292"/>
      <c r="G3" s="292"/>
      <c r="H3" s="292"/>
      <c r="I3" s="293"/>
    </row>
    <row r="4" spans="1:22" x14ac:dyDescent="0.2">
      <c r="B4" s="82" t="s">
        <v>91</v>
      </c>
      <c r="C4" s="291" t="s">
        <v>168</v>
      </c>
      <c r="D4" s="292"/>
      <c r="E4" s="292"/>
      <c r="F4" s="292"/>
      <c r="G4" s="292"/>
      <c r="H4" s="292"/>
      <c r="I4" s="293"/>
    </row>
    <row r="5" spans="1:22" x14ac:dyDescent="0.2">
      <c r="B5" s="81" t="s">
        <v>92</v>
      </c>
      <c r="C5" s="291">
        <v>200</v>
      </c>
      <c r="D5" s="292"/>
      <c r="E5" s="292"/>
      <c r="F5" s="292"/>
      <c r="G5" s="292"/>
      <c r="H5" s="292"/>
      <c r="I5" s="293"/>
    </row>
    <row r="6" spans="1:22" x14ac:dyDescent="0.2">
      <c r="B6" s="81" t="s">
        <v>187</v>
      </c>
      <c r="C6" s="291" t="s">
        <v>162</v>
      </c>
      <c r="D6" s="292"/>
      <c r="E6" s="292"/>
      <c r="F6" s="292"/>
      <c r="G6" s="292"/>
      <c r="H6" s="292"/>
      <c r="I6" s="293"/>
    </row>
    <row r="7" spans="1:22" ht="17.25" customHeight="1" x14ac:dyDescent="0.2"/>
    <row r="8" spans="1:22" ht="15.75" customHeight="1" x14ac:dyDescent="0.2">
      <c r="A8" s="83"/>
      <c r="B8" s="83"/>
      <c r="C8" s="84" t="s">
        <v>35</v>
      </c>
      <c r="D8" s="10" t="s">
        <v>188</v>
      </c>
      <c r="E8" s="10" t="s">
        <v>189</v>
      </c>
      <c r="F8" s="10" t="s">
        <v>190</v>
      </c>
      <c r="G8" s="10" t="s">
        <v>191</v>
      </c>
      <c r="H8" s="10" t="s">
        <v>192</v>
      </c>
      <c r="I8" s="10" t="s">
        <v>193</v>
      </c>
      <c r="J8" s="10" t="s">
        <v>194</v>
      </c>
      <c r="K8" s="10" t="s">
        <v>195</v>
      </c>
      <c r="L8" s="10" t="s">
        <v>196</v>
      </c>
      <c r="M8" s="10" t="s">
        <v>197</v>
      </c>
      <c r="N8" s="10" t="s">
        <v>198</v>
      </c>
      <c r="O8" s="10" t="s">
        <v>199</v>
      </c>
      <c r="P8" s="11" t="s">
        <v>200</v>
      </c>
      <c r="Q8" s="12" t="s">
        <v>3</v>
      </c>
      <c r="R8" s="12" t="s">
        <v>4</v>
      </c>
      <c r="S8" s="12" t="s">
        <v>5</v>
      </c>
      <c r="T8" s="12" t="s">
        <v>6</v>
      </c>
      <c r="U8" s="12" t="s">
        <v>7</v>
      </c>
      <c r="V8" s="12" t="s">
        <v>399</v>
      </c>
    </row>
    <row r="9" spans="1:22" x14ac:dyDescent="0.2">
      <c r="A9" s="85">
        <v>1</v>
      </c>
      <c r="B9" s="8" t="s">
        <v>93</v>
      </c>
      <c r="C9" s="7" t="s">
        <v>1</v>
      </c>
      <c r="D9" s="86">
        <v>73.713158987131592</v>
      </c>
      <c r="E9" s="86">
        <v>81.875467088544269</v>
      </c>
      <c r="F9" s="86">
        <v>70.522453654859603</v>
      </c>
      <c r="G9" s="86">
        <v>69.674123406193075</v>
      </c>
      <c r="H9" s="86">
        <v>87.484298456234256</v>
      </c>
      <c r="I9" s="86">
        <v>63.529818735298207</v>
      </c>
      <c r="J9" s="86">
        <v>68.213643282136445</v>
      </c>
      <c r="K9" s="86">
        <v>78.543633051829786</v>
      </c>
      <c r="L9" s="86">
        <v>62.926525529265248</v>
      </c>
      <c r="M9" s="86">
        <v>53.125778331257784</v>
      </c>
      <c r="N9" s="86">
        <v>48.454407084544073</v>
      </c>
      <c r="O9" s="86">
        <v>56.342109620798141</v>
      </c>
      <c r="P9" s="87">
        <v>75.277431852774313</v>
      </c>
      <c r="Q9" s="88">
        <v>74.158018541580162</v>
      </c>
      <c r="R9" s="88">
        <v>87.061021170610204</v>
      </c>
      <c r="S9" s="88">
        <v>93.44</v>
      </c>
      <c r="T9" s="88"/>
      <c r="U9" s="88"/>
      <c r="V9" s="88">
        <v>0</v>
      </c>
    </row>
    <row r="10" spans="1:22" x14ac:dyDescent="0.2">
      <c r="A10" s="85">
        <v>2</v>
      </c>
      <c r="B10" s="8" t="s">
        <v>94</v>
      </c>
      <c r="C10" s="7" t="s">
        <v>1</v>
      </c>
      <c r="D10" s="86">
        <v>48.388397260273969</v>
      </c>
      <c r="E10" s="86">
        <v>57.913070776255694</v>
      </c>
      <c r="F10" s="86">
        <v>41.266038812785389</v>
      </c>
      <c r="G10" s="86">
        <v>56.361269353369757</v>
      </c>
      <c r="H10" s="86">
        <v>51.536643835616438</v>
      </c>
      <c r="I10" s="86">
        <v>40.086221461187208</v>
      </c>
      <c r="J10" s="86">
        <v>40.561541095890405</v>
      </c>
      <c r="K10" s="86">
        <v>51.916541438979955</v>
      </c>
      <c r="L10" s="86">
        <v>37.961187214611869</v>
      </c>
      <c r="M10" s="86">
        <v>40.809760273972621</v>
      </c>
      <c r="N10" s="86">
        <v>31.305936073059343</v>
      </c>
      <c r="O10" s="86">
        <v>38.975182149362482</v>
      </c>
      <c r="P10" s="87">
        <v>56.304394977168961</v>
      </c>
      <c r="Q10" s="88">
        <v>60.404623287671185</v>
      </c>
      <c r="R10" s="88">
        <v>58.724029680365319</v>
      </c>
      <c r="S10" s="88">
        <v>76.180000000000007</v>
      </c>
      <c r="T10" s="88"/>
      <c r="U10" s="88"/>
      <c r="V10" s="88">
        <v>0</v>
      </c>
    </row>
    <row r="11" spans="1:22" ht="12.6" customHeight="1" x14ac:dyDescent="0.2">
      <c r="A11" s="85">
        <v>3</v>
      </c>
      <c r="B11" s="8" t="s">
        <v>201</v>
      </c>
      <c r="C11" s="7" t="s">
        <v>14</v>
      </c>
      <c r="D11" s="89">
        <v>974.13999999999987</v>
      </c>
      <c r="E11" s="89">
        <v>1030.3699999999999</v>
      </c>
      <c r="F11" s="89">
        <v>712.9799999999999</v>
      </c>
      <c r="G11" s="89">
        <v>973.73</v>
      </c>
      <c r="H11" s="89">
        <v>888.90294999999992</v>
      </c>
      <c r="I11" s="89">
        <v>742.83827000000019</v>
      </c>
      <c r="J11" s="89">
        <v>707.12400000000048</v>
      </c>
      <c r="K11" s="89">
        <v>895.37434999999982</v>
      </c>
      <c r="L11" s="89">
        <v>657.24599999999998</v>
      </c>
      <c r="M11" s="89">
        <v>718.6072999999999</v>
      </c>
      <c r="N11" s="89">
        <v>535.31125000000009</v>
      </c>
      <c r="O11" s="89">
        <v>671.89475000000016</v>
      </c>
      <c r="P11" s="90">
        <v>963.23540000000003</v>
      </c>
      <c r="Q11" s="91">
        <v>1031.5932500000004</v>
      </c>
      <c r="R11" s="91">
        <v>1012.9317500000001</v>
      </c>
      <c r="S11" s="91">
        <v>713.79115000000013</v>
      </c>
      <c r="T11" s="91"/>
      <c r="U11" s="91"/>
      <c r="V11" s="91">
        <v>0</v>
      </c>
    </row>
    <row r="12" spans="1:22" ht="12.6" customHeight="1" x14ac:dyDescent="0.2">
      <c r="A12" s="85">
        <v>4</v>
      </c>
      <c r="B12" s="8" t="s">
        <v>95</v>
      </c>
      <c r="C12" s="7" t="s">
        <v>14</v>
      </c>
      <c r="D12" s="89">
        <v>845.24</v>
      </c>
      <c r="E12" s="89">
        <v>1002.09</v>
      </c>
      <c r="F12" s="89">
        <v>704.5100000000001</v>
      </c>
      <c r="G12" s="89">
        <v>971.13999999999987</v>
      </c>
      <c r="H12" s="89">
        <v>890.82129999999995</v>
      </c>
      <c r="I12" s="89">
        <v>697.38169600000015</v>
      </c>
      <c r="J12" s="89">
        <v>694.11312999999996</v>
      </c>
      <c r="K12" s="89">
        <v>900.96928000000003</v>
      </c>
      <c r="L12" s="89">
        <v>654.81672000000003</v>
      </c>
      <c r="M12" s="89">
        <v>706.03654999999992</v>
      </c>
      <c r="N12" s="89">
        <v>533.98850000000004</v>
      </c>
      <c r="O12" s="89">
        <v>671.91875000000005</v>
      </c>
      <c r="P12" s="90">
        <v>955.24655554999993</v>
      </c>
      <c r="Q12" s="91">
        <v>1031.2742500000002</v>
      </c>
      <c r="R12" s="91">
        <v>1003.318737545</v>
      </c>
      <c r="S12" s="91">
        <v>712.02068837600018</v>
      </c>
      <c r="T12" s="91"/>
      <c r="U12" s="91"/>
      <c r="V12" s="91">
        <v>0</v>
      </c>
    </row>
    <row r="13" spans="1:22" ht="12.6" customHeight="1" x14ac:dyDescent="0.2">
      <c r="A13" s="85">
        <v>5</v>
      </c>
      <c r="B13" s="8" t="s">
        <v>202</v>
      </c>
      <c r="C13" s="7" t="s">
        <v>14</v>
      </c>
      <c r="D13" s="89">
        <v>847.76472000000001</v>
      </c>
      <c r="E13" s="89">
        <v>1014.6369999999999</v>
      </c>
      <c r="F13" s="89">
        <v>722.98100000000011</v>
      </c>
      <c r="G13" s="89">
        <v>990.15477999999996</v>
      </c>
      <c r="H13" s="89">
        <v>902.92200000000003</v>
      </c>
      <c r="I13" s="89">
        <v>702.31060000000002</v>
      </c>
      <c r="J13" s="89">
        <v>710.63819999999998</v>
      </c>
      <c r="K13" s="89">
        <v>912.06979999999999</v>
      </c>
      <c r="L13" s="89">
        <v>665.08</v>
      </c>
      <c r="M13" s="89">
        <v>714.98700000000042</v>
      </c>
      <c r="N13" s="89">
        <v>548.47999999999979</v>
      </c>
      <c r="O13" s="89">
        <v>684.71600000000012</v>
      </c>
      <c r="P13" s="90">
        <v>986.4530000000002</v>
      </c>
      <c r="Q13" s="91">
        <v>1058.2889999999993</v>
      </c>
      <c r="R13" s="91">
        <v>1028.8450000000005</v>
      </c>
      <c r="S13" s="91">
        <v>716.86663333333308</v>
      </c>
      <c r="T13" s="91">
        <v>0</v>
      </c>
      <c r="U13" s="91">
        <v>0</v>
      </c>
      <c r="V13" s="91">
        <v>0</v>
      </c>
    </row>
    <row r="14" spans="1:22" ht="12.6" customHeight="1" x14ac:dyDescent="0.2">
      <c r="A14" s="85"/>
      <c r="B14" s="13" t="s">
        <v>96</v>
      </c>
      <c r="C14" s="7" t="s">
        <v>14</v>
      </c>
      <c r="D14" s="89">
        <v>852.06000000000006</v>
      </c>
      <c r="E14" s="89">
        <v>1008.7800000000001</v>
      </c>
      <c r="F14" s="89">
        <v>712.47</v>
      </c>
      <c r="G14" s="89">
        <v>976.96</v>
      </c>
      <c r="H14" s="89">
        <v>890.93600360000005</v>
      </c>
      <c r="I14" s="89">
        <v>699.69431399999996</v>
      </c>
      <c r="J14" s="89">
        <v>702.54628179999997</v>
      </c>
      <c r="K14" s="89">
        <v>904.57016599999997</v>
      </c>
      <c r="L14" s="89">
        <v>660.28329500000007</v>
      </c>
      <c r="M14" s="89">
        <v>709.77791500000012</v>
      </c>
      <c r="N14" s="89">
        <v>543.60093500000005</v>
      </c>
      <c r="O14" s="89">
        <v>677.49669200000005</v>
      </c>
      <c r="P14" s="90">
        <v>973.70062900000005</v>
      </c>
      <c r="Q14" s="91">
        <v>1047.2971168000001</v>
      </c>
      <c r="R14" s="91">
        <v>1012.5614780000001</v>
      </c>
      <c r="S14" s="91">
        <v>710.98522300000002</v>
      </c>
      <c r="T14" s="91"/>
      <c r="U14" s="91"/>
      <c r="V14" s="91">
        <v>0</v>
      </c>
    </row>
    <row r="15" spans="1:22" ht="12.6" customHeight="1" x14ac:dyDescent="0.2">
      <c r="A15" s="85"/>
      <c r="B15" s="13" t="s">
        <v>97</v>
      </c>
      <c r="C15" s="7"/>
      <c r="D15" s="92">
        <f>D12</f>
        <v>845.24</v>
      </c>
      <c r="E15" s="92">
        <f t="shared" ref="E15:S15" si="0">E12</f>
        <v>1002.09</v>
      </c>
      <c r="F15" s="92">
        <f t="shared" si="0"/>
        <v>704.5100000000001</v>
      </c>
      <c r="G15" s="92">
        <f t="shared" si="0"/>
        <v>971.13999999999987</v>
      </c>
      <c r="H15" s="92">
        <f t="shared" si="0"/>
        <v>890.82129999999995</v>
      </c>
      <c r="I15" s="92">
        <f t="shared" si="0"/>
        <v>697.38169600000015</v>
      </c>
      <c r="J15" s="92">
        <f t="shared" si="0"/>
        <v>694.11312999999996</v>
      </c>
      <c r="K15" s="92">
        <f t="shared" si="0"/>
        <v>900.96928000000003</v>
      </c>
      <c r="L15" s="92">
        <f t="shared" si="0"/>
        <v>654.81672000000003</v>
      </c>
      <c r="M15" s="92">
        <f t="shared" si="0"/>
        <v>706.03654999999992</v>
      </c>
      <c r="N15" s="92">
        <f t="shared" si="0"/>
        <v>533.98850000000004</v>
      </c>
      <c r="O15" s="92">
        <f t="shared" si="0"/>
        <v>671.91875000000005</v>
      </c>
      <c r="P15" s="92">
        <f t="shared" si="0"/>
        <v>955.24655554999993</v>
      </c>
      <c r="Q15" s="92">
        <f t="shared" si="0"/>
        <v>1031.2742500000002</v>
      </c>
      <c r="R15" s="92">
        <f t="shared" si="0"/>
        <v>1003.318737545</v>
      </c>
      <c r="S15" s="92">
        <f t="shared" si="0"/>
        <v>712.02068837600018</v>
      </c>
      <c r="T15" s="91"/>
      <c r="U15" s="91"/>
      <c r="V15" s="91">
        <v>0</v>
      </c>
    </row>
    <row r="16" spans="1:22" ht="15" customHeight="1" x14ac:dyDescent="0.2">
      <c r="A16" s="85">
        <v>6</v>
      </c>
      <c r="B16" s="8" t="s">
        <v>98</v>
      </c>
      <c r="C16" s="7" t="s">
        <v>0</v>
      </c>
      <c r="D16" s="83" t="s">
        <v>164</v>
      </c>
      <c r="E16" s="83" t="s">
        <v>164</v>
      </c>
      <c r="F16" s="83" t="s">
        <v>164</v>
      </c>
      <c r="G16" s="83" t="s">
        <v>164</v>
      </c>
      <c r="H16" s="83" t="s">
        <v>164</v>
      </c>
      <c r="I16" s="83" t="s">
        <v>164</v>
      </c>
      <c r="J16" s="83" t="s">
        <v>164</v>
      </c>
      <c r="K16" s="83" t="s">
        <v>164</v>
      </c>
      <c r="L16" s="83" t="s">
        <v>164</v>
      </c>
      <c r="M16" s="83" t="s">
        <v>164</v>
      </c>
      <c r="N16" s="83" t="s">
        <v>164</v>
      </c>
      <c r="O16" s="83" t="s">
        <v>164</v>
      </c>
      <c r="P16" s="93" t="s">
        <v>164</v>
      </c>
      <c r="Q16" s="91" t="s">
        <v>164</v>
      </c>
      <c r="R16" s="91" t="s">
        <v>164</v>
      </c>
      <c r="S16" s="91" t="s">
        <v>164</v>
      </c>
      <c r="T16" s="91"/>
      <c r="U16" s="91"/>
      <c r="V16" s="91"/>
    </row>
    <row r="17" spans="1:22" ht="12.6" customHeight="1" x14ac:dyDescent="0.2">
      <c r="A17" s="85">
        <v>7</v>
      </c>
      <c r="B17" s="8" t="s">
        <v>99</v>
      </c>
      <c r="C17" s="7" t="s">
        <v>88</v>
      </c>
      <c r="D17" s="89" t="s">
        <v>164</v>
      </c>
      <c r="E17" s="89" t="s">
        <v>164</v>
      </c>
      <c r="F17" s="89" t="s">
        <v>164</v>
      </c>
      <c r="G17" s="89" t="s">
        <v>164</v>
      </c>
      <c r="H17" s="89" t="s">
        <v>164</v>
      </c>
      <c r="I17" s="89" t="s">
        <v>164</v>
      </c>
      <c r="J17" s="89" t="s">
        <v>164</v>
      </c>
      <c r="K17" s="89" t="s">
        <v>164</v>
      </c>
      <c r="L17" s="89" t="s">
        <v>164</v>
      </c>
      <c r="M17" s="89" t="s">
        <v>164</v>
      </c>
      <c r="N17" s="89" t="s">
        <v>164</v>
      </c>
      <c r="O17" s="89" t="s">
        <v>164</v>
      </c>
      <c r="P17" s="90" t="s">
        <v>164</v>
      </c>
      <c r="Q17" s="91" t="s">
        <v>164</v>
      </c>
      <c r="R17" s="91" t="s">
        <v>164</v>
      </c>
      <c r="S17" s="91" t="s">
        <v>164</v>
      </c>
      <c r="T17" s="91"/>
      <c r="U17" s="91"/>
      <c r="V17" s="91"/>
    </row>
    <row r="18" spans="1:22" x14ac:dyDescent="0.2">
      <c r="A18" s="85">
        <v>8</v>
      </c>
      <c r="B18" s="8" t="s">
        <v>100</v>
      </c>
      <c r="C18" s="7" t="s">
        <v>101</v>
      </c>
      <c r="D18" s="83" t="s">
        <v>164</v>
      </c>
      <c r="E18" s="83" t="s">
        <v>164</v>
      </c>
      <c r="F18" s="83" t="s">
        <v>164</v>
      </c>
      <c r="G18" s="83" t="s">
        <v>164</v>
      </c>
      <c r="H18" s="83" t="s">
        <v>164</v>
      </c>
      <c r="I18" s="83" t="s">
        <v>164</v>
      </c>
      <c r="J18" s="83" t="s">
        <v>164</v>
      </c>
      <c r="K18" s="83" t="s">
        <v>164</v>
      </c>
      <c r="L18" s="83" t="s">
        <v>164</v>
      </c>
      <c r="M18" s="83" t="s">
        <v>164</v>
      </c>
      <c r="N18" s="83" t="s">
        <v>164</v>
      </c>
      <c r="O18" s="83" t="s">
        <v>164</v>
      </c>
      <c r="P18" s="93" t="s">
        <v>164</v>
      </c>
      <c r="Q18" s="91" t="s">
        <v>164</v>
      </c>
      <c r="R18" s="91" t="s">
        <v>164</v>
      </c>
      <c r="S18" s="91" t="s">
        <v>164</v>
      </c>
      <c r="T18" s="91"/>
      <c r="U18" s="91"/>
      <c r="V18" s="91"/>
    </row>
    <row r="19" spans="1:22" ht="13.5" customHeight="1" x14ac:dyDescent="0.2">
      <c r="A19" s="85">
        <v>9</v>
      </c>
      <c r="B19" s="8" t="s">
        <v>102</v>
      </c>
      <c r="C19" s="7" t="s">
        <v>103</v>
      </c>
      <c r="D19" s="83" t="s">
        <v>164</v>
      </c>
      <c r="E19" s="83" t="s">
        <v>164</v>
      </c>
      <c r="F19" s="83" t="s">
        <v>164</v>
      </c>
      <c r="G19" s="83" t="s">
        <v>164</v>
      </c>
      <c r="H19" s="83" t="s">
        <v>164</v>
      </c>
      <c r="I19" s="83" t="s">
        <v>164</v>
      </c>
      <c r="J19" s="83" t="s">
        <v>164</v>
      </c>
      <c r="K19" s="83" t="s">
        <v>164</v>
      </c>
      <c r="L19" s="83" t="s">
        <v>164</v>
      </c>
      <c r="M19" s="83" t="s">
        <v>164</v>
      </c>
      <c r="N19" s="83" t="s">
        <v>164</v>
      </c>
      <c r="O19" s="83" t="s">
        <v>164</v>
      </c>
      <c r="P19" s="93" t="s">
        <v>164</v>
      </c>
      <c r="Q19" s="91" t="s">
        <v>164</v>
      </c>
      <c r="R19" s="91" t="s">
        <v>164</v>
      </c>
      <c r="S19" s="91" t="s">
        <v>164</v>
      </c>
      <c r="T19" s="91"/>
      <c r="U19" s="91"/>
      <c r="V19" s="91"/>
    </row>
    <row r="20" spans="1:22" ht="17.100000000000001" customHeight="1" x14ac:dyDescent="0.2">
      <c r="A20" s="85">
        <v>10</v>
      </c>
      <c r="B20" s="8" t="s">
        <v>104</v>
      </c>
      <c r="C20" s="7" t="s">
        <v>105</v>
      </c>
      <c r="D20" s="83" t="s">
        <v>164</v>
      </c>
      <c r="E20" s="83" t="s">
        <v>164</v>
      </c>
      <c r="F20" s="83" t="s">
        <v>164</v>
      </c>
      <c r="G20" s="83" t="s">
        <v>164</v>
      </c>
      <c r="H20" s="83" t="s">
        <v>164</v>
      </c>
      <c r="I20" s="83" t="s">
        <v>164</v>
      </c>
      <c r="J20" s="83" t="s">
        <v>164</v>
      </c>
      <c r="K20" s="83" t="s">
        <v>164</v>
      </c>
      <c r="L20" s="83" t="s">
        <v>164</v>
      </c>
      <c r="M20" s="83" t="s">
        <v>164</v>
      </c>
      <c r="N20" s="83" t="s">
        <v>164</v>
      </c>
      <c r="O20" s="83" t="s">
        <v>164</v>
      </c>
      <c r="P20" s="93" t="s">
        <v>164</v>
      </c>
      <c r="Q20" s="91" t="s">
        <v>164</v>
      </c>
      <c r="R20" s="91" t="s">
        <v>164</v>
      </c>
      <c r="S20" s="91" t="s">
        <v>164</v>
      </c>
      <c r="T20" s="91"/>
      <c r="U20" s="91"/>
      <c r="V20" s="91"/>
    </row>
    <row r="21" spans="1:22" ht="27" customHeight="1" x14ac:dyDescent="0.2">
      <c r="A21" s="85">
        <v>11</v>
      </c>
      <c r="B21" s="8" t="s">
        <v>203</v>
      </c>
      <c r="C21" s="7" t="s">
        <v>106</v>
      </c>
      <c r="D21" s="8" t="s">
        <v>164</v>
      </c>
      <c r="E21" s="8" t="s">
        <v>164</v>
      </c>
      <c r="F21" s="8" t="s">
        <v>164</v>
      </c>
      <c r="G21" s="8" t="s">
        <v>164</v>
      </c>
      <c r="H21" s="8" t="s">
        <v>164</v>
      </c>
      <c r="I21" s="8" t="s">
        <v>164</v>
      </c>
      <c r="J21" s="8" t="s">
        <v>164</v>
      </c>
      <c r="K21" s="8" t="s">
        <v>164</v>
      </c>
      <c r="L21" s="8" t="s">
        <v>164</v>
      </c>
      <c r="M21" s="8" t="s">
        <v>164</v>
      </c>
      <c r="N21" s="8" t="s">
        <v>164</v>
      </c>
      <c r="O21" s="8" t="s">
        <v>164</v>
      </c>
      <c r="P21" s="94" t="s">
        <v>164</v>
      </c>
      <c r="Q21" s="91" t="s">
        <v>164</v>
      </c>
      <c r="R21" s="91" t="s">
        <v>164</v>
      </c>
      <c r="S21" s="91" t="s">
        <v>164</v>
      </c>
      <c r="T21" s="91"/>
      <c r="U21" s="91"/>
      <c r="V21" s="91"/>
    </row>
    <row r="22" spans="1:22" ht="14.25" customHeight="1" x14ac:dyDescent="0.2">
      <c r="A22" s="85">
        <v>12</v>
      </c>
      <c r="B22" s="8" t="s">
        <v>107</v>
      </c>
      <c r="C22" s="7" t="s">
        <v>108</v>
      </c>
      <c r="D22" s="83" t="s">
        <v>164</v>
      </c>
      <c r="E22" s="83" t="s">
        <v>164</v>
      </c>
      <c r="F22" s="83" t="s">
        <v>164</v>
      </c>
      <c r="G22" s="83" t="s">
        <v>164</v>
      </c>
      <c r="H22" s="83" t="s">
        <v>164</v>
      </c>
      <c r="I22" s="83" t="s">
        <v>164</v>
      </c>
      <c r="J22" s="83" t="s">
        <v>164</v>
      </c>
      <c r="K22" s="83" t="s">
        <v>164</v>
      </c>
      <c r="L22" s="83" t="s">
        <v>164</v>
      </c>
      <c r="M22" s="83" t="s">
        <v>164</v>
      </c>
      <c r="N22" s="83" t="s">
        <v>164</v>
      </c>
      <c r="O22" s="83" t="s">
        <v>164</v>
      </c>
      <c r="P22" s="93" t="s">
        <v>164</v>
      </c>
      <c r="Q22" s="91" t="s">
        <v>164</v>
      </c>
      <c r="R22" s="91" t="s">
        <v>164</v>
      </c>
      <c r="S22" s="91" t="s">
        <v>164</v>
      </c>
      <c r="T22" s="91"/>
      <c r="U22" s="91"/>
      <c r="V22" s="91"/>
    </row>
    <row r="23" spans="1:22" ht="12.6" customHeight="1" x14ac:dyDescent="0.2">
      <c r="A23" s="85">
        <v>13</v>
      </c>
      <c r="B23" s="8" t="s">
        <v>109</v>
      </c>
      <c r="C23" s="7" t="s">
        <v>110</v>
      </c>
      <c r="D23" s="89" t="s">
        <v>164</v>
      </c>
      <c r="E23" s="89" t="s">
        <v>164</v>
      </c>
      <c r="F23" s="89" t="s">
        <v>164</v>
      </c>
      <c r="G23" s="89" t="s">
        <v>164</v>
      </c>
      <c r="H23" s="89" t="s">
        <v>164</v>
      </c>
      <c r="I23" s="89" t="s">
        <v>164</v>
      </c>
      <c r="J23" s="89" t="s">
        <v>164</v>
      </c>
      <c r="K23" s="89" t="s">
        <v>164</v>
      </c>
      <c r="L23" s="89" t="s">
        <v>164</v>
      </c>
      <c r="M23" s="89" t="s">
        <v>164</v>
      </c>
      <c r="N23" s="89" t="s">
        <v>164</v>
      </c>
      <c r="O23" s="89" t="s">
        <v>164</v>
      </c>
      <c r="P23" s="90" t="s">
        <v>164</v>
      </c>
      <c r="Q23" s="91" t="s">
        <v>164</v>
      </c>
      <c r="R23" s="91" t="s">
        <v>164</v>
      </c>
      <c r="S23" s="91" t="s">
        <v>164</v>
      </c>
      <c r="T23" s="91"/>
      <c r="U23" s="91"/>
      <c r="V23" s="91"/>
    </row>
    <row r="24" spans="1:22" ht="16.5" customHeight="1" x14ac:dyDescent="0.2">
      <c r="A24" s="85">
        <v>14</v>
      </c>
      <c r="B24" s="8" t="s">
        <v>111</v>
      </c>
      <c r="C24" s="7" t="s">
        <v>112</v>
      </c>
      <c r="D24" s="83" t="s">
        <v>164</v>
      </c>
      <c r="E24" s="83" t="s">
        <v>164</v>
      </c>
      <c r="F24" s="83" t="s">
        <v>164</v>
      </c>
      <c r="G24" s="83" t="s">
        <v>164</v>
      </c>
      <c r="H24" s="83" t="s">
        <v>164</v>
      </c>
      <c r="I24" s="83" t="s">
        <v>164</v>
      </c>
      <c r="J24" s="83" t="s">
        <v>164</v>
      </c>
      <c r="K24" s="83" t="s">
        <v>164</v>
      </c>
      <c r="L24" s="83" t="s">
        <v>164</v>
      </c>
      <c r="M24" s="83" t="s">
        <v>164</v>
      </c>
      <c r="N24" s="83" t="s">
        <v>164</v>
      </c>
      <c r="O24" s="83" t="s">
        <v>164</v>
      </c>
      <c r="P24" s="93" t="s">
        <v>164</v>
      </c>
      <c r="Q24" s="91" t="s">
        <v>164</v>
      </c>
      <c r="R24" s="91" t="s">
        <v>164</v>
      </c>
      <c r="S24" s="91" t="s">
        <v>164</v>
      </c>
      <c r="T24" s="91"/>
      <c r="U24" s="91"/>
      <c r="V24" s="91"/>
    </row>
    <row r="25" spans="1:22" ht="16.5" customHeight="1" x14ac:dyDescent="0.2">
      <c r="A25" s="85">
        <v>15</v>
      </c>
      <c r="B25" s="8" t="s">
        <v>113</v>
      </c>
      <c r="C25" s="7" t="s">
        <v>114</v>
      </c>
      <c r="D25" s="83" t="s">
        <v>164</v>
      </c>
      <c r="E25" s="83" t="s">
        <v>164</v>
      </c>
      <c r="F25" s="83" t="s">
        <v>164</v>
      </c>
      <c r="G25" s="83" t="s">
        <v>164</v>
      </c>
      <c r="H25" s="83" t="s">
        <v>164</v>
      </c>
      <c r="I25" s="83" t="s">
        <v>164</v>
      </c>
      <c r="J25" s="83" t="s">
        <v>164</v>
      </c>
      <c r="K25" s="83" t="s">
        <v>164</v>
      </c>
      <c r="L25" s="83" t="s">
        <v>164</v>
      </c>
      <c r="M25" s="83" t="s">
        <v>164</v>
      </c>
      <c r="N25" s="83" t="s">
        <v>164</v>
      </c>
      <c r="O25" s="83" t="s">
        <v>164</v>
      </c>
      <c r="P25" s="93" t="s">
        <v>164</v>
      </c>
      <c r="Q25" s="91" t="s">
        <v>164</v>
      </c>
      <c r="R25" s="91" t="s">
        <v>164</v>
      </c>
      <c r="S25" s="91" t="s">
        <v>164</v>
      </c>
      <c r="T25" s="91"/>
      <c r="U25" s="91"/>
      <c r="V25" s="91"/>
    </row>
    <row r="26" spans="1:22" ht="24.75" customHeight="1" x14ac:dyDescent="0.2">
      <c r="A26" s="85">
        <v>16</v>
      </c>
      <c r="B26" s="8" t="s">
        <v>115</v>
      </c>
      <c r="C26" s="7" t="s">
        <v>106</v>
      </c>
      <c r="D26" s="8" t="s">
        <v>164</v>
      </c>
      <c r="E26" s="8" t="s">
        <v>164</v>
      </c>
      <c r="F26" s="8" t="s">
        <v>164</v>
      </c>
      <c r="G26" s="8" t="s">
        <v>164</v>
      </c>
      <c r="H26" s="8" t="s">
        <v>164</v>
      </c>
      <c r="I26" s="8" t="s">
        <v>164</v>
      </c>
      <c r="J26" s="8" t="s">
        <v>164</v>
      </c>
      <c r="K26" s="8" t="s">
        <v>164</v>
      </c>
      <c r="L26" s="8" t="s">
        <v>164</v>
      </c>
      <c r="M26" s="8" t="s">
        <v>164</v>
      </c>
      <c r="N26" s="8" t="s">
        <v>164</v>
      </c>
      <c r="O26" s="8" t="s">
        <v>164</v>
      </c>
      <c r="P26" s="94" t="s">
        <v>164</v>
      </c>
      <c r="Q26" s="91" t="s">
        <v>164</v>
      </c>
      <c r="R26" s="91" t="s">
        <v>164</v>
      </c>
      <c r="S26" s="91" t="s">
        <v>164</v>
      </c>
      <c r="T26" s="91"/>
      <c r="U26" s="91"/>
      <c r="V26" s="91"/>
    </row>
    <row r="27" spans="1:22" ht="15" customHeight="1" x14ac:dyDescent="0.2">
      <c r="A27" s="85">
        <v>17</v>
      </c>
      <c r="B27" s="8" t="s">
        <v>116</v>
      </c>
      <c r="C27" s="7" t="s">
        <v>105</v>
      </c>
      <c r="D27" s="83" t="s">
        <v>164</v>
      </c>
      <c r="E27" s="83" t="s">
        <v>164</v>
      </c>
      <c r="F27" s="83" t="s">
        <v>164</v>
      </c>
      <c r="G27" s="83" t="s">
        <v>164</v>
      </c>
      <c r="H27" s="83" t="s">
        <v>164</v>
      </c>
      <c r="I27" s="83" t="s">
        <v>164</v>
      </c>
      <c r="J27" s="83" t="s">
        <v>164</v>
      </c>
      <c r="K27" s="83" t="s">
        <v>164</v>
      </c>
      <c r="L27" s="83" t="s">
        <v>164</v>
      </c>
      <c r="M27" s="83" t="s">
        <v>164</v>
      </c>
      <c r="N27" s="83" t="s">
        <v>164</v>
      </c>
      <c r="O27" s="83" t="s">
        <v>164</v>
      </c>
      <c r="P27" s="93" t="s">
        <v>164</v>
      </c>
      <c r="Q27" s="91" t="s">
        <v>164</v>
      </c>
      <c r="R27" s="91" t="s">
        <v>164</v>
      </c>
      <c r="S27" s="91" t="s">
        <v>164</v>
      </c>
      <c r="T27" s="91"/>
      <c r="U27" s="91"/>
      <c r="V27" s="91"/>
    </row>
    <row r="28" spans="1:22" ht="13.5" customHeight="1" x14ac:dyDescent="0.2">
      <c r="A28" s="85">
        <v>18</v>
      </c>
      <c r="B28" s="8" t="s">
        <v>117</v>
      </c>
      <c r="C28" s="7" t="s">
        <v>105</v>
      </c>
      <c r="D28" s="83" t="s">
        <v>164</v>
      </c>
      <c r="E28" s="83" t="s">
        <v>164</v>
      </c>
      <c r="F28" s="83" t="s">
        <v>164</v>
      </c>
      <c r="G28" s="83" t="s">
        <v>164</v>
      </c>
      <c r="H28" s="83" t="s">
        <v>164</v>
      </c>
      <c r="I28" s="83" t="s">
        <v>164</v>
      </c>
      <c r="J28" s="83" t="s">
        <v>164</v>
      </c>
      <c r="K28" s="83" t="s">
        <v>164</v>
      </c>
      <c r="L28" s="83" t="s">
        <v>164</v>
      </c>
      <c r="M28" s="83" t="s">
        <v>164</v>
      </c>
      <c r="N28" s="83" t="s">
        <v>164</v>
      </c>
      <c r="O28" s="83" t="s">
        <v>164</v>
      </c>
      <c r="P28" s="93" t="s">
        <v>164</v>
      </c>
      <c r="Q28" s="91" t="s">
        <v>164</v>
      </c>
      <c r="R28" s="91" t="s">
        <v>164</v>
      </c>
      <c r="S28" s="91" t="s">
        <v>164</v>
      </c>
      <c r="T28" s="91"/>
      <c r="U28" s="91"/>
      <c r="V28" s="91"/>
    </row>
    <row r="29" spans="1:22" ht="13.5" customHeight="1" x14ac:dyDescent="0.2">
      <c r="A29" s="294">
        <v>19</v>
      </c>
      <c r="B29" s="296" t="s">
        <v>118</v>
      </c>
      <c r="C29" s="7" t="s">
        <v>14</v>
      </c>
      <c r="D29" s="83">
        <v>1.4948170000000001</v>
      </c>
      <c r="E29" s="83"/>
      <c r="F29" s="83"/>
      <c r="G29" s="83">
        <v>1.4990000000000001</v>
      </c>
      <c r="H29" s="83">
        <v>0.16138</v>
      </c>
      <c r="I29" s="83">
        <v>1.1584000000000001E-2</v>
      </c>
      <c r="J29" s="83">
        <v>0.40388599999999997</v>
      </c>
      <c r="K29" s="83"/>
      <c r="L29" s="83">
        <v>1.0858649999999999</v>
      </c>
      <c r="M29" s="83">
        <v>0.76582600000000001</v>
      </c>
      <c r="N29" s="83">
        <v>1.60954</v>
      </c>
      <c r="O29" s="83">
        <v>1.68523</v>
      </c>
      <c r="P29" s="93">
        <v>1.6042200000000002</v>
      </c>
      <c r="Q29" s="91">
        <v>1.424706</v>
      </c>
      <c r="R29" s="91">
        <v>1.258972</v>
      </c>
      <c r="S29" s="91">
        <v>0.61729000000000001</v>
      </c>
      <c r="T29" s="91"/>
      <c r="U29" s="91"/>
      <c r="V29" s="91"/>
    </row>
    <row r="30" spans="1:22" ht="15" customHeight="1" x14ac:dyDescent="0.2">
      <c r="A30" s="295"/>
      <c r="B30" s="297"/>
      <c r="C30" s="7" t="s">
        <v>119</v>
      </c>
      <c r="D30" s="110">
        <f>D29/D13*100</f>
        <v>0.17632451135734925</v>
      </c>
      <c r="E30" s="110">
        <f t="shared" ref="E30:S30" si="1">E29/E13*100</f>
        <v>0</v>
      </c>
      <c r="F30" s="110">
        <f t="shared" si="1"/>
        <v>0</v>
      </c>
      <c r="G30" s="110">
        <f t="shared" si="1"/>
        <v>0.15139047250774268</v>
      </c>
      <c r="H30" s="110">
        <f t="shared" si="1"/>
        <v>1.7873083167759783E-2</v>
      </c>
      <c r="I30" s="110">
        <f t="shared" si="1"/>
        <v>1.6494126672728562E-3</v>
      </c>
      <c r="J30" s="110">
        <f t="shared" si="1"/>
        <v>5.6834265312503601E-2</v>
      </c>
      <c r="K30" s="110">
        <f t="shared" si="1"/>
        <v>0</v>
      </c>
      <c r="L30" s="110">
        <f t="shared" si="1"/>
        <v>0.16326832862212062</v>
      </c>
      <c r="M30" s="110">
        <f t="shared" si="1"/>
        <v>0.10711047893178473</v>
      </c>
      <c r="N30" s="110">
        <f t="shared" si="1"/>
        <v>0.29345463827304558</v>
      </c>
      <c r="O30" s="110">
        <f t="shared" si="1"/>
        <v>0.24612101951758097</v>
      </c>
      <c r="P30" s="110">
        <f t="shared" si="1"/>
        <v>0.16262508198565973</v>
      </c>
      <c r="Q30" s="110">
        <f t="shared" si="1"/>
        <v>0.13462352911161327</v>
      </c>
      <c r="R30" s="110">
        <f t="shared" si="1"/>
        <v>0.12236750919720651</v>
      </c>
      <c r="S30" s="110">
        <f t="shared" si="1"/>
        <v>8.6109461829696948E-2</v>
      </c>
      <c r="T30" s="111"/>
      <c r="U30" s="111"/>
      <c r="V30" s="111"/>
    </row>
    <row r="31" spans="1:22" ht="14.25" customHeight="1" x14ac:dyDescent="0.2">
      <c r="A31" s="85">
        <v>20</v>
      </c>
      <c r="B31" s="8" t="s">
        <v>120</v>
      </c>
      <c r="C31" s="107" t="s">
        <v>121</v>
      </c>
      <c r="D31" s="112">
        <v>45.317900000000002</v>
      </c>
      <c r="E31" s="112">
        <v>38.842700000000001</v>
      </c>
      <c r="F31" s="112">
        <v>32.497300000000003</v>
      </c>
      <c r="G31" s="112">
        <v>26.527699999999999</v>
      </c>
      <c r="H31" s="112">
        <v>25.7028</v>
      </c>
      <c r="I31" s="112">
        <v>13.373100000000001</v>
      </c>
      <c r="J31" s="112">
        <v>9.8443000000000005</v>
      </c>
      <c r="K31" s="112">
        <v>6.7842000000000002</v>
      </c>
      <c r="L31" s="112">
        <v>2.1233</v>
      </c>
      <c r="M31" s="112">
        <v>0</v>
      </c>
      <c r="N31" s="103">
        <v>24.64</v>
      </c>
      <c r="O31" s="104">
        <v>24.08</v>
      </c>
      <c r="P31" s="104">
        <v>24.34</v>
      </c>
      <c r="Q31" s="104">
        <v>16.98</v>
      </c>
      <c r="R31" s="104">
        <v>31.41</v>
      </c>
      <c r="S31" s="104">
        <v>24.13</v>
      </c>
      <c r="T31" s="104">
        <v>16.86</v>
      </c>
      <c r="U31" s="104">
        <v>9.58</v>
      </c>
      <c r="V31" s="104">
        <v>2.31</v>
      </c>
    </row>
    <row r="32" spans="1:22" ht="12.6" customHeight="1" x14ac:dyDescent="0.2">
      <c r="A32" s="85">
        <v>21</v>
      </c>
      <c r="B32" s="8" t="s">
        <v>122</v>
      </c>
      <c r="C32" s="107" t="s">
        <v>121</v>
      </c>
      <c r="D32" s="113">
        <v>128.64330000000001</v>
      </c>
      <c r="E32" s="113">
        <v>128.68940000000001</v>
      </c>
      <c r="F32" s="113">
        <v>128.7938</v>
      </c>
      <c r="G32" s="113">
        <v>129.06620000000001</v>
      </c>
      <c r="H32" s="113">
        <v>131.59450000000001</v>
      </c>
      <c r="I32" s="114">
        <v>132.447</v>
      </c>
      <c r="J32" s="114">
        <v>133.24440000000001</v>
      </c>
      <c r="K32" s="114">
        <v>134.30449999999999</v>
      </c>
      <c r="L32" s="114">
        <v>134.73589999999999</v>
      </c>
      <c r="M32" s="114">
        <v>134.89699999999999</v>
      </c>
      <c r="N32" s="113">
        <v>136.91649999999998</v>
      </c>
      <c r="O32" s="113">
        <v>139.8981</v>
      </c>
      <c r="P32" s="113">
        <v>11.865399999999999</v>
      </c>
      <c r="Q32" s="104">
        <v>142.9118</v>
      </c>
      <c r="R32" s="104">
        <v>147.3733</v>
      </c>
      <c r="S32" s="114">
        <v>151.7938</v>
      </c>
      <c r="T32" s="114">
        <v>151.7938</v>
      </c>
      <c r="U32" s="114">
        <v>151.7938</v>
      </c>
      <c r="V32" s="114">
        <v>151.7938</v>
      </c>
    </row>
    <row r="33" spans="1:22" ht="24.75" customHeight="1" x14ac:dyDescent="0.2">
      <c r="A33" s="85">
        <v>22</v>
      </c>
      <c r="B33" s="8" t="s">
        <v>123</v>
      </c>
      <c r="C33" s="107" t="s">
        <v>121</v>
      </c>
      <c r="D33" s="115">
        <v>14.779</v>
      </c>
      <c r="E33" s="115">
        <v>15.190799999999999</v>
      </c>
      <c r="F33" s="115">
        <v>15.7775</v>
      </c>
      <c r="G33" s="115">
        <v>16.221499999999999</v>
      </c>
      <c r="H33" s="115">
        <v>16.759</v>
      </c>
      <c r="I33" s="114">
        <v>21.277999999999999</v>
      </c>
      <c r="J33" s="114">
        <v>20.655200000000001</v>
      </c>
      <c r="K33" s="114">
        <v>21.54</v>
      </c>
      <c r="L33" s="114">
        <v>22.5261</v>
      </c>
      <c r="M33" s="114">
        <v>23.744299999999999</v>
      </c>
      <c r="N33" s="115">
        <v>31.0564</v>
      </c>
      <c r="O33" s="115">
        <v>33.603200000000001</v>
      </c>
      <c r="P33" s="115">
        <v>36.254899999999999</v>
      </c>
      <c r="Q33" s="105">
        <v>37.595799999999997</v>
      </c>
      <c r="R33" s="105">
        <v>39.584099999999999</v>
      </c>
      <c r="S33" s="114">
        <v>37.679099999999998</v>
      </c>
      <c r="T33" s="114">
        <v>39.174299999999995</v>
      </c>
      <c r="U33" s="114">
        <v>40.697299999999998</v>
      </c>
      <c r="V33" s="114">
        <v>42.33</v>
      </c>
    </row>
    <row r="34" spans="1:22" ht="22.5" customHeight="1" x14ac:dyDescent="0.2">
      <c r="A34" s="85">
        <v>23</v>
      </c>
      <c r="B34" s="8" t="s">
        <v>124</v>
      </c>
      <c r="C34" s="107" t="s">
        <v>121</v>
      </c>
      <c r="D34" s="112">
        <v>257.51179999999999</v>
      </c>
      <c r="E34" s="112">
        <v>257.6653</v>
      </c>
      <c r="F34" s="112">
        <v>258.01339999999999</v>
      </c>
      <c r="G34" s="112">
        <v>258.9212</v>
      </c>
      <c r="H34" s="112">
        <v>267.34910000000002</v>
      </c>
      <c r="I34" s="114">
        <v>270.19069999999999</v>
      </c>
      <c r="J34" s="114">
        <v>272.84879999999998</v>
      </c>
      <c r="K34" s="114">
        <v>276.38240000000002</v>
      </c>
      <c r="L34" s="114">
        <v>277.82029999999997</v>
      </c>
      <c r="M34" s="114">
        <v>278.35739999999998</v>
      </c>
      <c r="N34" s="112">
        <v>303.75900000000001</v>
      </c>
      <c r="O34" s="112">
        <v>311.28910000000002</v>
      </c>
      <c r="P34" s="112">
        <v>319.74810000000002</v>
      </c>
      <c r="Q34" s="104">
        <v>320.2063</v>
      </c>
      <c r="R34" s="104">
        <v>351.00290000000001</v>
      </c>
      <c r="S34" s="114">
        <v>351.00290000000001</v>
      </c>
      <c r="T34" s="114">
        <v>351.00290000000001</v>
      </c>
      <c r="U34" s="114">
        <v>351.00290000000001</v>
      </c>
      <c r="V34" s="114">
        <v>351.00290000000001</v>
      </c>
    </row>
    <row r="35" spans="1:22" ht="24" customHeight="1" x14ac:dyDescent="0.2">
      <c r="A35" s="85">
        <v>24</v>
      </c>
      <c r="B35" s="8" t="s">
        <v>204</v>
      </c>
      <c r="C35" s="107"/>
      <c r="D35" s="112">
        <v>54.755200000000002</v>
      </c>
      <c r="E35" s="112">
        <v>55.446800000000003</v>
      </c>
      <c r="F35" s="112">
        <v>57.092100000000002</v>
      </c>
      <c r="G35" s="112">
        <v>57.778500000000001</v>
      </c>
      <c r="H35" s="112">
        <v>58.917900000000003</v>
      </c>
      <c r="I35" s="114">
        <v>78.354299999999995</v>
      </c>
      <c r="J35" s="114">
        <v>71.796700000000001</v>
      </c>
      <c r="K35" s="114">
        <v>74.123099999999994</v>
      </c>
      <c r="L35" s="114">
        <v>76.887200000000007</v>
      </c>
      <c r="M35" s="114">
        <v>80.863600000000005</v>
      </c>
      <c r="N35" s="115">
        <v>100.4803</v>
      </c>
      <c r="O35" s="115">
        <v>110.0564</v>
      </c>
      <c r="P35" s="115">
        <v>119.8832</v>
      </c>
      <c r="Q35" s="105">
        <v>121.4413</v>
      </c>
      <c r="R35" s="105">
        <v>126.4525</v>
      </c>
      <c r="S35" s="114">
        <v>134.8126</v>
      </c>
      <c r="T35" s="114">
        <v>138.41290000000001</v>
      </c>
      <c r="U35" s="114">
        <v>142.21799999999999</v>
      </c>
      <c r="V35" s="114">
        <v>146.54</v>
      </c>
    </row>
    <row r="36" spans="1:22" ht="36" customHeight="1" x14ac:dyDescent="0.2">
      <c r="A36" s="85"/>
      <c r="B36" s="8" t="s">
        <v>125</v>
      </c>
      <c r="C36" s="107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04"/>
      <c r="R36" s="104"/>
      <c r="S36" s="104"/>
      <c r="T36" s="104"/>
      <c r="U36" s="104"/>
      <c r="V36" s="104"/>
    </row>
    <row r="37" spans="1:22" ht="12.6" customHeight="1" x14ac:dyDescent="0.2">
      <c r="A37" s="85"/>
      <c r="B37" s="8" t="s">
        <v>126</v>
      </c>
      <c r="C37" s="107" t="s">
        <v>121</v>
      </c>
      <c r="D37" s="113">
        <v>17.998200000000001</v>
      </c>
      <c r="E37" s="113">
        <v>18.013300000000001</v>
      </c>
      <c r="F37" s="113">
        <v>18.023800000000001</v>
      </c>
      <c r="G37" s="113">
        <v>18.0502</v>
      </c>
      <c r="H37" s="113">
        <v>18.246200000000002</v>
      </c>
      <c r="I37" s="114">
        <v>24.653600000000001</v>
      </c>
      <c r="J37" s="114">
        <v>25.7163</v>
      </c>
      <c r="K37" s="114">
        <v>25.921500000000002</v>
      </c>
      <c r="L37" s="114">
        <v>26.485700000000001</v>
      </c>
      <c r="M37" s="114">
        <v>28.144300000000001</v>
      </c>
      <c r="N37" s="116">
        <v>28.328000000000003</v>
      </c>
      <c r="O37" s="116">
        <v>31.1553</v>
      </c>
      <c r="P37" s="116">
        <v>35.795500000000004</v>
      </c>
      <c r="Q37" s="105">
        <v>32.4696</v>
      </c>
      <c r="R37" s="105">
        <v>30.9956</v>
      </c>
      <c r="S37" s="114">
        <v>30.348099999999999</v>
      </c>
      <c r="T37" s="114">
        <v>30.348099999999999</v>
      </c>
      <c r="U37" s="114">
        <v>30.348099999999999</v>
      </c>
      <c r="V37" s="114">
        <v>30.34</v>
      </c>
    </row>
    <row r="38" spans="1:22" ht="12.6" customHeight="1" x14ac:dyDescent="0.2">
      <c r="A38" s="85"/>
      <c r="B38" s="8" t="s">
        <v>127</v>
      </c>
      <c r="C38" s="107" t="s">
        <v>119</v>
      </c>
      <c r="D38" s="113">
        <v>14</v>
      </c>
      <c r="E38" s="113">
        <v>14</v>
      </c>
      <c r="F38" s="113">
        <v>14</v>
      </c>
      <c r="G38" s="113">
        <v>14</v>
      </c>
      <c r="H38" s="113">
        <v>14</v>
      </c>
      <c r="I38" s="117">
        <v>0.1867</v>
      </c>
      <c r="J38" s="117">
        <v>0.19358</v>
      </c>
      <c r="K38" s="117">
        <v>0.19377</v>
      </c>
      <c r="L38" s="117">
        <v>0.19689000000000001</v>
      </c>
      <c r="M38" s="117">
        <v>0.2087</v>
      </c>
      <c r="N38" s="118">
        <v>0.2069</v>
      </c>
      <c r="O38" s="118">
        <v>0.22270000000000001</v>
      </c>
      <c r="P38" s="118">
        <v>0.25231999999999999</v>
      </c>
      <c r="Q38" s="106">
        <v>0.22720000000000001</v>
      </c>
      <c r="R38" s="106">
        <v>0.21032000000000001</v>
      </c>
      <c r="S38" s="117">
        <v>0.19993</v>
      </c>
      <c r="T38" s="117">
        <v>0.19993</v>
      </c>
      <c r="U38" s="117">
        <v>0.19993</v>
      </c>
      <c r="V38" s="117">
        <v>0.19993</v>
      </c>
    </row>
    <row r="39" spans="1:22" x14ac:dyDescent="0.2">
      <c r="A39" s="85"/>
      <c r="B39" s="9" t="s">
        <v>128</v>
      </c>
      <c r="C39" s="108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04"/>
      <c r="R39" s="104"/>
      <c r="S39" s="104"/>
      <c r="T39" s="104"/>
      <c r="U39" s="104"/>
      <c r="V39" s="104"/>
    </row>
    <row r="40" spans="1:22" x14ac:dyDescent="0.2">
      <c r="A40" s="85"/>
      <c r="B40" s="8" t="s">
        <v>126</v>
      </c>
      <c r="C40" s="107" t="s">
        <v>121</v>
      </c>
      <c r="D40" s="113">
        <v>3.0712999999999999</v>
      </c>
      <c r="E40" s="113">
        <v>2.6726000000000001</v>
      </c>
      <c r="F40" s="113">
        <v>3.1760999999999999</v>
      </c>
      <c r="G40" s="113">
        <v>2.6669999999999998</v>
      </c>
      <c r="H40" s="113">
        <v>2.2843</v>
      </c>
      <c r="I40" s="114">
        <v>1.5510999999999999</v>
      </c>
      <c r="J40" s="114">
        <v>0.92169999999999996</v>
      </c>
      <c r="K40" s="114">
        <v>0.66020000000000001</v>
      </c>
      <c r="L40" s="114">
        <v>0.35360000000000003</v>
      </c>
      <c r="M40" s="114">
        <v>8.43E-2</v>
      </c>
      <c r="N40" s="113">
        <v>0.97819999999999996</v>
      </c>
      <c r="O40" s="113">
        <v>1.9341999999999999</v>
      </c>
      <c r="P40" s="113">
        <v>1.9225999999999999</v>
      </c>
      <c r="Q40" s="104">
        <v>1.6411000000000002</v>
      </c>
      <c r="R40" s="104">
        <v>1.9215</v>
      </c>
      <c r="S40" s="114">
        <v>2.2052999999999998</v>
      </c>
      <c r="T40" s="114">
        <v>1.6277000000000001</v>
      </c>
      <c r="U40" s="114">
        <v>1.0502</v>
      </c>
      <c r="V40" s="114">
        <v>0.47199999999999998</v>
      </c>
    </row>
    <row r="41" spans="1:22" x14ac:dyDescent="0.2">
      <c r="A41" s="85"/>
      <c r="B41" s="8" t="s">
        <v>129</v>
      </c>
      <c r="C41" s="107" t="s">
        <v>119</v>
      </c>
      <c r="D41" s="119">
        <v>6.3446000000000002E-2</v>
      </c>
      <c r="E41" s="119">
        <v>6.3513E-2</v>
      </c>
      <c r="F41" s="119">
        <v>6.3619999999999996E-2</v>
      </c>
      <c r="G41" s="119">
        <v>6.3755999999999993E-2</v>
      </c>
      <c r="H41" s="119">
        <v>6.3933000000000004E-2</v>
      </c>
      <c r="I41" s="117">
        <v>7.9399999999999998E-2</v>
      </c>
      <c r="J41" s="117">
        <v>7.9399999999999998E-2</v>
      </c>
      <c r="K41" s="117">
        <v>7.9399999999999998E-2</v>
      </c>
      <c r="L41" s="117">
        <v>7.9399999999999998E-2</v>
      </c>
      <c r="M41" s="117">
        <v>7.9399999999999998E-2</v>
      </c>
      <c r="N41" s="112">
        <v>7.94</v>
      </c>
      <c r="O41" s="112">
        <v>7.94</v>
      </c>
      <c r="P41" s="112">
        <v>7.94</v>
      </c>
      <c r="Q41" s="112">
        <v>7.94</v>
      </c>
      <c r="R41" s="112">
        <v>7.94</v>
      </c>
      <c r="S41" s="104">
        <v>7.94</v>
      </c>
      <c r="T41" s="104">
        <v>7.94</v>
      </c>
      <c r="U41" s="104">
        <v>7.94</v>
      </c>
      <c r="V41" s="104">
        <v>7.94</v>
      </c>
    </row>
    <row r="42" spans="1:22" ht="25.5" x14ac:dyDescent="0.2">
      <c r="A42" s="85"/>
      <c r="B42" s="8" t="s">
        <v>205</v>
      </c>
      <c r="C42" s="107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04"/>
      <c r="R42" s="104"/>
      <c r="S42" s="104"/>
      <c r="T42" s="104"/>
      <c r="U42" s="104"/>
      <c r="V42" s="104"/>
    </row>
    <row r="43" spans="1:22" x14ac:dyDescent="0.2">
      <c r="A43" s="85"/>
      <c r="B43" s="8" t="s">
        <v>126</v>
      </c>
      <c r="C43" s="107" t="s">
        <v>121</v>
      </c>
      <c r="D43" s="113">
        <v>6.5735000000000001</v>
      </c>
      <c r="E43" s="113">
        <v>6.5826000000000002</v>
      </c>
      <c r="F43" s="113">
        <v>6.5891000000000002</v>
      </c>
      <c r="G43" s="113">
        <v>6.6051000000000002</v>
      </c>
      <c r="H43" s="113">
        <v>6.7244000000000002</v>
      </c>
      <c r="I43" s="114">
        <v>14.3188</v>
      </c>
      <c r="J43" s="114">
        <v>5.3894000000000002</v>
      </c>
      <c r="K43" s="114">
        <v>5.5336999999999996</v>
      </c>
      <c r="L43" s="114">
        <v>5.6673999999999998</v>
      </c>
      <c r="M43" s="114">
        <v>5.7247000000000003</v>
      </c>
      <c r="N43" s="113">
        <v>5.6541999999999994</v>
      </c>
      <c r="O43" s="113">
        <v>7.0286999999999997</v>
      </c>
      <c r="P43" s="113">
        <v>7.5236000000000001</v>
      </c>
      <c r="Q43" s="104">
        <v>7.8740999999999994</v>
      </c>
      <c r="R43" s="104">
        <v>8.8686000000000007</v>
      </c>
      <c r="S43" s="114">
        <v>7.2740999999999998</v>
      </c>
      <c r="T43" s="114">
        <v>7.2740999999999998</v>
      </c>
      <c r="U43" s="114">
        <v>7.2740999999999998</v>
      </c>
      <c r="V43" s="114">
        <v>7.2740999999999998</v>
      </c>
    </row>
    <row r="44" spans="1:22" x14ac:dyDescent="0.2">
      <c r="A44" s="85"/>
      <c r="B44" s="8" t="s">
        <v>130</v>
      </c>
      <c r="C44" s="107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04"/>
      <c r="R44" s="104"/>
      <c r="S44" s="104"/>
      <c r="T44" s="104"/>
      <c r="U44" s="104"/>
      <c r="V44" s="104"/>
    </row>
    <row r="45" spans="1:22" x14ac:dyDescent="0.2">
      <c r="A45" s="85"/>
      <c r="B45" s="8" t="s">
        <v>131</v>
      </c>
      <c r="C45" s="107" t="s">
        <v>119</v>
      </c>
      <c r="D45" s="118">
        <v>2.5555000000000001E-2</v>
      </c>
      <c r="E45" s="118">
        <v>2.5555000000000001E-2</v>
      </c>
      <c r="F45" s="118">
        <v>2.5555000000000001E-2</v>
      </c>
      <c r="G45" s="118">
        <v>2.5555000000000001E-2</v>
      </c>
      <c r="H45" s="118">
        <v>2.5555000000000001E-2</v>
      </c>
      <c r="I45" s="117">
        <v>5.3280000000000001E-2</v>
      </c>
      <c r="J45" s="113"/>
      <c r="K45" s="113"/>
      <c r="L45" s="113"/>
      <c r="M45" s="113"/>
      <c r="N45" s="113"/>
      <c r="O45" s="113"/>
      <c r="P45" s="113"/>
      <c r="Q45" s="104"/>
      <c r="R45" s="104"/>
      <c r="S45" s="104"/>
      <c r="T45" s="104"/>
      <c r="U45" s="104"/>
      <c r="V45" s="104"/>
    </row>
    <row r="46" spans="1:22" x14ac:dyDescent="0.2">
      <c r="A46" s="85"/>
      <c r="B46" s="8" t="s">
        <v>132</v>
      </c>
      <c r="C46" s="107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04"/>
      <c r="R46" s="104"/>
      <c r="S46" s="104"/>
      <c r="T46" s="104"/>
      <c r="U46" s="104"/>
      <c r="V46" s="104"/>
    </row>
    <row r="47" spans="1:22" x14ac:dyDescent="0.2">
      <c r="A47" s="85"/>
      <c r="B47" s="8" t="s">
        <v>126</v>
      </c>
      <c r="C47" s="107" t="s">
        <v>121</v>
      </c>
      <c r="D47" s="113">
        <v>1.5147999999999999</v>
      </c>
      <c r="E47" s="113">
        <v>1.5570999999999999</v>
      </c>
      <c r="F47" s="113">
        <v>1.6172</v>
      </c>
      <c r="G47" s="113">
        <v>1.6627000000000001</v>
      </c>
      <c r="H47" s="113">
        <v>1.7178</v>
      </c>
      <c r="I47" s="114">
        <v>2.6065999999999998</v>
      </c>
      <c r="J47" s="114">
        <v>2.5303</v>
      </c>
      <c r="K47" s="114">
        <v>2.6385999999999998</v>
      </c>
      <c r="L47" s="114">
        <v>2.7593999999999999</v>
      </c>
      <c r="M47" s="114">
        <v>2.9087000000000001</v>
      </c>
      <c r="N47" s="113">
        <v>4.1925999999999997</v>
      </c>
      <c r="O47" s="113">
        <v>4.5363999999999995</v>
      </c>
      <c r="P47" s="113">
        <v>4.8944000000000001</v>
      </c>
      <c r="Q47" s="104">
        <v>5.0754000000000001</v>
      </c>
      <c r="R47" s="104">
        <v>5.3438999999999997</v>
      </c>
      <c r="S47" s="114">
        <v>4.5402999999999993</v>
      </c>
      <c r="T47" s="114">
        <v>4.4070999999999998</v>
      </c>
      <c r="U47" s="114">
        <v>4.2732000000000001</v>
      </c>
      <c r="V47" s="114">
        <v>4.4400000000000004</v>
      </c>
    </row>
    <row r="48" spans="1:22" x14ac:dyDescent="0.2">
      <c r="A48" s="85"/>
      <c r="B48" s="8" t="s">
        <v>131</v>
      </c>
      <c r="C48" s="107" t="s">
        <v>119</v>
      </c>
      <c r="D48" s="118">
        <v>0.10249999999999999</v>
      </c>
      <c r="E48" s="118">
        <v>0.10249999999999999</v>
      </c>
      <c r="F48" s="118">
        <v>0.10249999999999999</v>
      </c>
      <c r="G48" s="118">
        <v>0.10249999999999999</v>
      </c>
      <c r="H48" s="118">
        <v>0.10249999999999999</v>
      </c>
      <c r="I48" s="113">
        <v>12.25</v>
      </c>
      <c r="J48" s="113">
        <v>12.25</v>
      </c>
      <c r="K48" s="113">
        <v>12.25</v>
      </c>
      <c r="L48" s="113">
        <v>12.25</v>
      </c>
      <c r="M48" s="113">
        <v>12.25</v>
      </c>
      <c r="N48" s="118">
        <v>0.13500000000000001</v>
      </c>
      <c r="O48" s="118">
        <v>0.13500000000000001</v>
      </c>
      <c r="P48" s="118">
        <v>0.13500000000000001</v>
      </c>
      <c r="Q48" s="118">
        <v>0.13500000000000001</v>
      </c>
      <c r="R48" s="118">
        <v>0.13500000000000001</v>
      </c>
      <c r="S48" s="117">
        <v>0.1205</v>
      </c>
      <c r="T48" s="117">
        <v>0.1125</v>
      </c>
      <c r="U48" s="117">
        <v>0.105</v>
      </c>
      <c r="V48" s="117">
        <v>0.105</v>
      </c>
    </row>
    <row r="49" spans="1:22" ht="38.25" x14ac:dyDescent="0.2">
      <c r="A49" s="85"/>
      <c r="B49" s="8" t="s">
        <v>133</v>
      </c>
      <c r="C49" s="107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04"/>
      <c r="R49" s="104"/>
      <c r="S49" s="104"/>
      <c r="T49" s="104"/>
      <c r="U49" s="104"/>
      <c r="V49" s="104"/>
    </row>
    <row r="50" spans="1:22" x14ac:dyDescent="0.2">
      <c r="A50" s="85"/>
      <c r="B50" s="8" t="s">
        <v>126</v>
      </c>
      <c r="C50" s="107" t="s">
        <v>121</v>
      </c>
      <c r="D50" s="113">
        <v>25.597300000000001</v>
      </c>
      <c r="E50" s="113">
        <v>26.621200000000002</v>
      </c>
      <c r="F50" s="113">
        <v>27.686</v>
      </c>
      <c r="G50" s="113">
        <v>28.793500000000002</v>
      </c>
      <c r="H50" s="113">
        <v>29.9452</v>
      </c>
      <c r="I50" s="114">
        <v>35.224200000000003</v>
      </c>
      <c r="J50" s="114">
        <v>37.238999999999997</v>
      </c>
      <c r="K50" s="114">
        <v>39.369100000000003</v>
      </c>
      <c r="L50" s="114">
        <v>41.621000000000002</v>
      </c>
      <c r="M50" s="114">
        <v>44.0017</v>
      </c>
      <c r="N50" s="116">
        <v>61.327200000000005</v>
      </c>
      <c r="O50" s="116">
        <v>65.401800000000009</v>
      </c>
      <c r="P50" s="116">
        <v>69.747100000000003</v>
      </c>
      <c r="Q50" s="105">
        <v>74.381100000000004</v>
      </c>
      <c r="R50" s="105">
        <v>79.323000000000008</v>
      </c>
      <c r="S50" s="114">
        <v>90.444699999999997</v>
      </c>
      <c r="T50" s="114">
        <v>94.755799999999994</v>
      </c>
      <c r="U50" s="114">
        <v>99.272400000000005</v>
      </c>
      <c r="V50" s="114">
        <v>104</v>
      </c>
    </row>
    <row r="51" spans="1:22" x14ac:dyDescent="0.2">
      <c r="A51" s="85"/>
      <c r="B51" s="8" t="s">
        <v>131</v>
      </c>
      <c r="C51" s="107" t="s">
        <v>119</v>
      </c>
      <c r="D51" s="113">
        <f>+(D50/D34)*100</f>
        <v>9.9402435150544566</v>
      </c>
      <c r="E51" s="113">
        <f t="shared" ref="E51:V51" si="2">+(E50/E34)*100</f>
        <v>10.331697748979005</v>
      </c>
      <c r="F51" s="113">
        <f t="shared" si="2"/>
        <v>10.730450433969709</v>
      </c>
      <c r="G51" s="113">
        <f t="shared" si="2"/>
        <v>11.120564866839796</v>
      </c>
      <c r="H51" s="113">
        <f t="shared" si="2"/>
        <v>11.200785789067552</v>
      </c>
      <c r="I51" s="113">
        <f t="shared" si="2"/>
        <v>13.03679216198041</v>
      </c>
      <c r="J51" s="113">
        <f t="shared" si="2"/>
        <v>13.6482183539015</v>
      </c>
      <c r="K51" s="113">
        <f t="shared" si="2"/>
        <v>14.244430904428068</v>
      </c>
      <c r="L51" s="113">
        <f t="shared" si="2"/>
        <v>14.981266667698511</v>
      </c>
      <c r="M51" s="113">
        <f t="shared" si="2"/>
        <v>15.807627172836074</v>
      </c>
      <c r="N51" s="113">
        <f t="shared" si="2"/>
        <v>20.189426486128806</v>
      </c>
      <c r="O51" s="113">
        <f t="shared" si="2"/>
        <v>21.009987179120632</v>
      </c>
      <c r="P51" s="113">
        <f t="shared" si="2"/>
        <v>21.813139780971333</v>
      </c>
      <c r="Q51" s="113">
        <f t="shared" si="2"/>
        <v>23.229118227842488</v>
      </c>
      <c r="R51" s="113">
        <f t="shared" si="2"/>
        <v>22.598958584102867</v>
      </c>
      <c r="S51" s="113">
        <f t="shared" si="2"/>
        <v>25.767507903780849</v>
      </c>
      <c r="T51" s="113">
        <f t="shared" si="2"/>
        <v>26.995731374299186</v>
      </c>
      <c r="U51" s="113">
        <f t="shared" si="2"/>
        <v>28.282501369646806</v>
      </c>
      <c r="V51" s="113">
        <f t="shared" si="2"/>
        <v>29.629384828444437</v>
      </c>
    </row>
    <row r="52" spans="1:22" x14ac:dyDescent="0.2">
      <c r="A52" s="85"/>
      <c r="B52" s="8" t="s">
        <v>134</v>
      </c>
      <c r="C52" s="107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04"/>
      <c r="R52" s="104"/>
      <c r="S52" s="104"/>
      <c r="T52" s="104"/>
      <c r="U52" s="104"/>
      <c r="V52" s="104"/>
    </row>
    <row r="53" spans="1:22" x14ac:dyDescent="0.2">
      <c r="A53" s="85"/>
      <c r="B53" s="8" t="s">
        <v>135</v>
      </c>
      <c r="C53" s="107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04"/>
      <c r="R53" s="104"/>
      <c r="S53" s="104"/>
      <c r="T53" s="104"/>
      <c r="U53" s="104"/>
      <c r="V53" s="104"/>
    </row>
    <row r="54" spans="1:22" ht="25.5" x14ac:dyDescent="0.2">
      <c r="A54" s="85"/>
      <c r="B54" s="8" t="s">
        <v>136</v>
      </c>
      <c r="C54" s="107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04"/>
      <c r="R54" s="104"/>
      <c r="S54" s="104"/>
      <c r="T54" s="104"/>
      <c r="U54" s="104"/>
      <c r="V54" s="104"/>
    </row>
    <row r="55" spans="1:22" x14ac:dyDescent="0.2">
      <c r="A55" s="85"/>
      <c r="B55" s="8" t="s">
        <v>126</v>
      </c>
      <c r="C55" s="107" t="s">
        <v>121</v>
      </c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04"/>
      <c r="R55" s="104"/>
      <c r="S55" s="104"/>
      <c r="T55" s="104"/>
      <c r="U55" s="104"/>
      <c r="V55" s="104"/>
    </row>
    <row r="56" spans="1:22" x14ac:dyDescent="0.2">
      <c r="A56" s="85"/>
      <c r="B56" s="8" t="s">
        <v>131</v>
      </c>
      <c r="C56" s="107" t="s">
        <v>119</v>
      </c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04"/>
      <c r="R56" s="104"/>
      <c r="S56" s="104"/>
      <c r="T56" s="104"/>
      <c r="U56" s="104"/>
      <c r="V56" s="104"/>
    </row>
    <row r="57" spans="1:22" x14ac:dyDescent="0.2">
      <c r="A57" s="85"/>
      <c r="B57" s="8" t="s">
        <v>137</v>
      </c>
      <c r="C57" s="107" t="s">
        <v>121</v>
      </c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04"/>
      <c r="R57" s="104"/>
      <c r="S57" s="104"/>
      <c r="T57" s="104"/>
      <c r="U57" s="104"/>
      <c r="V57" s="104"/>
    </row>
    <row r="58" spans="1:22" x14ac:dyDescent="0.2">
      <c r="A58" s="85">
        <v>25</v>
      </c>
      <c r="B58" s="8" t="s">
        <v>138</v>
      </c>
      <c r="C58" s="107" t="s">
        <v>139</v>
      </c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</row>
    <row r="59" spans="1:22" x14ac:dyDescent="0.2">
      <c r="A59" s="85">
        <v>26</v>
      </c>
      <c r="B59" s="8" t="s">
        <v>140</v>
      </c>
      <c r="C59" s="107" t="s">
        <v>106</v>
      </c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04"/>
      <c r="R59" s="104"/>
      <c r="S59" s="104"/>
      <c r="T59" s="104"/>
      <c r="U59" s="104"/>
      <c r="V59" s="104"/>
    </row>
    <row r="60" spans="1:22" ht="25.5" x14ac:dyDescent="0.2">
      <c r="A60" s="95">
        <v>26.1</v>
      </c>
      <c r="B60" s="8" t="s">
        <v>141</v>
      </c>
      <c r="C60" s="107" t="s">
        <v>106</v>
      </c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04"/>
      <c r="R60" s="104"/>
      <c r="S60" s="104"/>
      <c r="T60" s="104"/>
      <c r="U60" s="104"/>
      <c r="V60" s="104"/>
    </row>
    <row r="61" spans="1:22" x14ac:dyDescent="0.2">
      <c r="A61" s="85">
        <v>27</v>
      </c>
      <c r="B61" s="8" t="s">
        <v>142</v>
      </c>
      <c r="C61" s="107" t="s">
        <v>143</v>
      </c>
      <c r="D61" s="112"/>
      <c r="E61" s="112"/>
      <c r="F61" s="112"/>
      <c r="G61" s="112"/>
      <c r="H61" s="112"/>
      <c r="I61" s="112">
        <v>0.89470299582695956</v>
      </c>
      <c r="J61" s="112">
        <v>0.85223239602373335</v>
      </c>
      <c r="K61" s="112">
        <v>0.8210492162919798</v>
      </c>
      <c r="L61" s="112">
        <v>0.90594296423363951</v>
      </c>
      <c r="M61" s="112">
        <v>0.83044531722251469</v>
      </c>
      <c r="N61" s="112">
        <v>1.1323156568779738</v>
      </c>
      <c r="O61" s="112">
        <v>1.1319999999999999</v>
      </c>
      <c r="P61" s="112">
        <v>1.169</v>
      </c>
      <c r="Q61" s="104">
        <v>1.1739999999999999</v>
      </c>
      <c r="R61" s="104">
        <v>1.331</v>
      </c>
      <c r="S61" s="104">
        <v>1.1659999999999999</v>
      </c>
      <c r="T61" s="104"/>
      <c r="U61" s="104"/>
      <c r="V61" s="104"/>
    </row>
    <row r="62" spans="1:22" x14ac:dyDescent="0.2">
      <c r="A62" s="85">
        <v>28</v>
      </c>
      <c r="B62" s="8" t="s">
        <v>144</v>
      </c>
      <c r="C62" s="107" t="s">
        <v>121</v>
      </c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04"/>
      <c r="R62" s="104"/>
      <c r="S62" s="104"/>
      <c r="T62" s="104"/>
      <c r="U62" s="104"/>
      <c r="V62" s="104"/>
    </row>
    <row r="63" spans="1:22" x14ac:dyDescent="0.2">
      <c r="A63" s="85">
        <v>29</v>
      </c>
      <c r="B63" s="8" t="s">
        <v>145</v>
      </c>
      <c r="C63" s="107" t="s">
        <v>121</v>
      </c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04"/>
      <c r="R63" s="104"/>
      <c r="S63" s="104"/>
      <c r="T63" s="104"/>
      <c r="U63" s="104"/>
      <c r="V63" s="104"/>
    </row>
    <row r="64" spans="1:22" x14ac:dyDescent="0.2">
      <c r="A64" s="85">
        <v>30</v>
      </c>
      <c r="B64" s="8" t="s">
        <v>146</v>
      </c>
      <c r="C64" s="107" t="s">
        <v>121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04"/>
      <c r="R64" s="104"/>
      <c r="S64" s="104"/>
      <c r="T64" s="104"/>
      <c r="U64" s="104"/>
      <c r="V64" s="104"/>
    </row>
    <row r="65" spans="1:22" x14ac:dyDescent="0.2">
      <c r="A65" s="85">
        <v>31</v>
      </c>
      <c r="B65" s="8" t="s">
        <v>147</v>
      </c>
      <c r="C65" s="107" t="s">
        <v>59</v>
      </c>
      <c r="D65" s="112"/>
      <c r="E65" s="112"/>
      <c r="F65" s="112"/>
      <c r="G65" s="112"/>
      <c r="H65" s="112"/>
      <c r="I65" s="112"/>
      <c r="J65" s="112">
        <v>15.44</v>
      </c>
      <c r="K65" s="112">
        <v>13.948</v>
      </c>
      <c r="L65" s="112">
        <v>14.824</v>
      </c>
      <c r="M65" s="112">
        <v>21.574000000000002</v>
      </c>
      <c r="N65" s="112">
        <v>17.872</v>
      </c>
      <c r="O65" s="112">
        <v>10.273999999999999</v>
      </c>
      <c r="P65" s="112">
        <v>20.193999999999999</v>
      </c>
      <c r="Q65" s="104">
        <v>15.522</v>
      </c>
      <c r="R65" s="104">
        <v>12.667999999999999</v>
      </c>
      <c r="S65" s="104">
        <v>2.645</v>
      </c>
      <c r="T65" s="104"/>
      <c r="U65" s="104"/>
      <c r="V65" s="104"/>
    </row>
    <row r="66" spans="1:22" x14ac:dyDescent="0.2">
      <c r="A66" s="85">
        <v>32</v>
      </c>
      <c r="B66" s="8" t="s">
        <v>148</v>
      </c>
      <c r="C66" s="107" t="s">
        <v>149</v>
      </c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04"/>
      <c r="R66" s="104"/>
      <c r="S66" s="104"/>
      <c r="T66" s="104"/>
      <c r="U66" s="104"/>
      <c r="V66" s="104"/>
    </row>
    <row r="67" spans="1:22" x14ac:dyDescent="0.2">
      <c r="A67" s="96">
        <v>33</v>
      </c>
      <c r="B67" s="14" t="s">
        <v>150</v>
      </c>
      <c r="C67" s="109" t="s">
        <v>121</v>
      </c>
      <c r="D67" s="112"/>
      <c r="E67" s="112"/>
      <c r="F67" s="112"/>
      <c r="G67" s="112"/>
      <c r="H67" s="112"/>
      <c r="I67" s="112"/>
      <c r="J67" s="120">
        <v>4.5901076999999999</v>
      </c>
      <c r="K67" s="120">
        <v>2.0893861</v>
      </c>
      <c r="L67" s="120">
        <v>2.2039982</v>
      </c>
      <c r="M67" s="120">
        <v>1.6724485</v>
      </c>
      <c r="N67" s="120">
        <v>3.2485941</v>
      </c>
      <c r="O67" s="120">
        <v>1.4430415000000001</v>
      </c>
      <c r="P67" s="120">
        <v>3.3442102</v>
      </c>
      <c r="Q67" s="104">
        <v>3.4750000000000001</v>
      </c>
      <c r="R67" s="104">
        <v>2.4140000000000001</v>
      </c>
      <c r="S67" s="104">
        <v>0.29799999999999999</v>
      </c>
      <c r="T67" s="104"/>
      <c r="U67" s="104"/>
      <c r="V67" s="104"/>
    </row>
    <row r="68" spans="1:22" ht="25.5" x14ac:dyDescent="0.2">
      <c r="A68" s="97">
        <v>34</v>
      </c>
      <c r="B68" s="15" t="s">
        <v>151</v>
      </c>
      <c r="C68" s="98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100"/>
      <c r="R68" s="100"/>
      <c r="S68" s="100"/>
      <c r="T68" s="100"/>
    </row>
    <row r="69" spans="1:22" ht="25.5" x14ac:dyDescent="0.2">
      <c r="A69" s="97">
        <v>35</v>
      </c>
      <c r="B69" s="16" t="s">
        <v>152</v>
      </c>
      <c r="C69" s="98"/>
      <c r="D69" s="99"/>
      <c r="E69" s="101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100"/>
      <c r="R69" s="100"/>
      <c r="S69" s="100"/>
      <c r="T69" s="100"/>
    </row>
    <row r="70" spans="1:22" x14ac:dyDescent="0.2">
      <c r="A70" s="97">
        <v>36</v>
      </c>
      <c r="B70" s="16" t="s">
        <v>153</v>
      </c>
      <c r="C70" s="98" t="s">
        <v>154</v>
      </c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100"/>
      <c r="R70" s="100"/>
      <c r="S70" s="100"/>
      <c r="T70" s="100"/>
    </row>
    <row r="72" spans="1:22" x14ac:dyDescent="0.2">
      <c r="A72" s="80" t="s">
        <v>36</v>
      </c>
      <c r="B72" s="102" t="s">
        <v>155</v>
      </c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</row>
    <row r="73" spans="1:22" ht="13.5" customHeight="1" x14ac:dyDescent="0.2">
      <c r="B73" s="289" t="s">
        <v>156</v>
      </c>
      <c r="C73" s="289"/>
      <c r="D73" s="289"/>
      <c r="E73" s="289"/>
      <c r="F73" s="289"/>
      <c r="G73" s="289"/>
      <c r="H73" s="289"/>
      <c r="I73" s="289"/>
      <c r="J73" s="289"/>
      <c r="K73" s="289"/>
      <c r="L73" s="289"/>
      <c r="M73" s="289"/>
      <c r="N73" s="289"/>
      <c r="O73" s="289"/>
      <c r="P73" s="289"/>
      <c r="Q73" s="289"/>
      <c r="R73" s="289"/>
      <c r="S73" s="289"/>
      <c r="T73" s="289"/>
    </row>
    <row r="74" spans="1:22" x14ac:dyDescent="0.2">
      <c r="B74" s="80" t="s">
        <v>157</v>
      </c>
    </row>
    <row r="75" spans="1:22" x14ac:dyDescent="0.2">
      <c r="B75" s="80" t="s">
        <v>158</v>
      </c>
    </row>
    <row r="76" spans="1:22" x14ac:dyDescent="0.2">
      <c r="B76" s="80" t="s">
        <v>159</v>
      </c>
    </row>
  </sheetData>
  <mergeCells count="9">
    <mergeCell ref="B73:T73"/>
    <mergeCell ref="A1:T1"/>
    <mergeCell ref="C2:I2"/>
    <mergeCell ref="C3:I3"/>
    <mergeCell ref="C4:I4"/>
    <mergeCell ref="C5:I5"/>
    <mergeCell ref="C6:I6"/>
    <mergeCell ref="A29:A30"/>
    <mergeCell ref="B29:B30"/>
  </mergeCells>
  <pageMargins left="0.25" right="0.25" top="0.75" bottom="0.75" header="0.3" footer="0.3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BEF74EC01674D8BB8DD9616121A13" ma:contentTypeVersion="12" ma:contentTypeDescription="Create a new document." ma:contentTypeScope="" ma:versionID="d8c9843d2d311863446b573d163d3bb2">
  <xsd:schema xmlns:xsd="http://www.w3.org/2001/XMLSchema" xmlns:xs="http://www.w3.org/2001/XMLSchema" xmlns:p="http://schemas.microsoft.com/office/2006/metadata/properties" xmlns:ns3="9c4623fb-508f-4527-8218-182d1c366d67" xmlns:ns4="77bf02b0-c032-40c4-a64d-c01933420674" targetNamespace="http://schemas.microsoft.com/office/2006/metadata/properties" ma:root="true" ma:fieldsID="c5e97434e3eab5cde0449482e96d3c79" ns3:_="" ns4:_="">
    <xsd:import namespace="9c4623fb-508f-4527-8218-182d1c366d67"/>
    <xsd:import namespace="77bf02b0-c032-40c4-a64d-c0193342067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23fb-508f-4527-8218-182d1c366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bf02b0-c032-40c4-a64d-c0193342067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c4623fb-508f-4527-8218-182d1c366d67" xsi:nil="true"/>
  </documentManagement>
</p:properties>
</file>

<file path=customXml/itemProps1.xml><?xml version="1.0" encoding="utf-8"?>
<ds:datastoreItem xmlns:ds="http://schemas.openxmlformats.org/officeDocument/2006/customXml" ds:itemID="{BDD04548-B8CD-4B16-8B63-D36CFA147A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C9EBB8-9BD0-4487-B4DA-09EF54515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4623fb-508f-4527-8218-182d1c366d67"/>
    <ds:schemaRef ds:uri="77bf02b0-c032-40c4-a64d-c019334206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ED45F6-1EDD-49B4-BAA0-14F50AF29CA1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77bf02b0-c032-40c4-a64d-c01933420674"/>
    <ds:schemaRef ds:uri="9c4623fb-508f-4527-8218-182d1c366d67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Annexure-III </vt:lpstr>
      <vt:lpstr>Annexure-IV</vt:lpstr>
      <vt:lpstr>Annexure-VII</vt:lpstr>
      <vt:lpstr>Annexure-VIII(O&amp;M)</vt:lpstr>
      <vt:lpstr>Annexure-XIX</vt:lpstr>
      <vt:lpstr>'Annexure-III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Naveen Kumar</dc:creator>
  <cp:lastModifiedBy>ELIZABETH</cp:lastModifiedBy>
  <cp:lastPrinted>2023-03-29T12:30:17Z</cp:lastPrinted>
  <dcterms:created xsi:type="dcterms:W3CDTF">2022-12-06T07:53:36Z</dcterms:created>
  <dcterms:modified xsi:type="dcterms:W3CDTF">2024-02-16T10:08:49Z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0x010100316BEF74EC01674D8BB8DD9616121A13</vt:lpwstr>
  </property>
</Properties>
</file>